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3320" windowHeight="6510"/>
  </bookViews>
  <sheets>
    <sheet name="NISOC Delay " sheetId="40" r:id="rId1"/>
  </sheets>
  <externalReferences>
    <externalReference r:id="rId2"/>
  </externalReferences>
  <definedNames>
    <definedName name="_xlnm._FilterDatabase" localSheetId="0" hidden="1">'NISOC Delay '!$A$2:$L$310</definedName>
    <definedName name="Discount">'[1]TOTAL COST'!$AA$12</definedName>
    <definedName name="_xlnm.Print_Area" localSheetId="0">'NISOC Delay '!$A$1:$L$310</definedName>
    <definedName name="_xlnm.Print_Titles" localSheetId="0">'NISOC Delay '!$1:$2</definedName>
    <definedName name="TASK" localSheetId="0">#REF!</definedName>
    <definedName name="TASK">#REF!</definedName>
  </definedNames>
  <calcPr calcId="145621"/>
</workbook>
</file>

<file path=xl/calcChain.xml><?xml version="1.0" encoding="utf-8"?>
<calcChain xmlns="http://schemas.openxmlformats.org/spreadsheetml/2006/main">
  <c r="J310" i="40" l="1"/>
  <c r="K310" i="40" s="1"/>
  <c r="J307" i="40"/>
  <c r="K307" i="40" s="1"/>
  <c r="J304" i="40"/>
  <c r="K304" i="40" s="1"/>
  <c r="J299" i="40"/>
  <c r="K299" i="40" s="1"/>
  <c r="J298" i="40"/>
  <c r="K298" i="40" s="1"/>
  <c r="J297" i="40"/>
  <c r="K297" i="40" s="1"/>
  <c r="J294" i="40"/>
  <c r="K294" i="40" s="1"/>
  <c r="J291" i="40"/>
  <c r="K291" i="40" s="1"/>
  <c r="J289" i="40"/>
  <c r="K289" i="40" s="1"/>
  <c r="J287" i="40"/>
  <c r="K287" i="40" s="1"/>
  <c r="J283" i="40"/>
  <c r="K283" i="40" s="1"/>
  <c r="J281" i="40"/>
  <c r="K281" i="40" s="1"/>
  <c r="J280" i="40"/>
  <c r="K280" i="40" s="1"/>
  <c r="J279" i="40"/>
  <c r="K279" i="40" s="1"/>
  <c r="J278" i="40"/>
  <c r="K278" i="40" s="1"/>
  <c r="J277" i="40"/>
  <c r="K277" i="40" s="1"/>
  <c r="J276" i="40"/>
  <c r="K276" i="40" s="1"/>
  <c r="J275" i="40"/>
  <c r="K275" i="40" s="1"/>
  <c r="J274" i="40"/>
  <c r="K274" i="40" s="1"/>
  <c r="J271" i="40"/>
  <c r="K271" i="40" s="1"/>
  <c r="J269" i="40"/>
  <c r="K269" i="40" s="1"/>
  <c r="J267" i="40"/>
  <c r="K267" i="40" s="1"/>
  <c r="J263" i="40"/>
  <c r="K263" i="40" s="1"/>
  <c r="J262" i="40"/>
  <c r="K262" i="40" s="1"/>
  <c r="J261" i="40"/>
  <c r="K261" i="40" s="1"/>
  <c r="J259" i="40"/>
  <c r="K259" i="40" s="1"/>
  <c r="J258" i="40"/>
  <c r="K258" i="40" s="1"/>
  <c r="J257" i="40"/>
  <c r="K257" i="40" s="1"/>
  <c r="J256" i="40"/>
  <c r="K256" i="40" s="1"/>
  <c r="J255" i="40"/>
  <c r="K255" i="40" s="1"/>
  <c r="J254" i="40"/>
  <c r="K254" i="40" s="1"/>
  <c r="J253" i="40"/>
  <c r="K253" i="40" s="1"/>
  <c r="J252" i="40"/>
  <c r="K252" i="40" s="1"/>
  <c r="J251" i="40"/>
  <c r="K251" i="40" s="1"/>
  <c r="J250" i="40"/>
  <c r="K250" i="40" s="1"/>
  <c r="J249" i="40"/>
  <c r="K249" i="40" s="1"/>
  <c r="J248" i="40"/>
  <c r="K248" i="40" s="1"/>
  <c r="J247" i="40"/>
  <c r="K247" i="40" s="1"/>
  <c r="J246" i="40"/>
  <c r="K246" i="40" s="1"/>
  <c r="J245" i="40"/>
  <c r="K245" i="40" s="1"/>
  <c r="J244" i="40"/>
  <c r="K244" i="40" s="1"/>
  <c r="J243" i="40"/>
  <c r="K243" i="40" s="1"/>
  <c r="J242" i="40"/>
  <c r="K242" i="40" s="1"/>
  <c r="J241" i="40"/>
  <c r="K241" i="40" s="1"/>
  <c r="J240" i="40"/>
  <c r="K240" i="40" s="1"/>
  <c r="J239" i="40"/>
  <c r="K239" i="40" s="1"/>
  <c r="J238" i="40"/>
  <c r="K238" i="40" s="1"/>
  <c r="J237" i="40"/>
  <c r="K237" i="40" s="1"/>
  <c r="J236" i="40"/>
  <c r="K236" i="40" s="1"/>
  <c r="J235" i="40"/>
  <c r="K235" i="40" s="1"/>
  <c r="J234" i="40"/>
  <c r="K234" i="40" s="1"/>
  <c r="J232" i="40"/>
  <c r="K232" i="40" s="1"/>
  <c r="J231" i="40"/>
  <c r="K231" i="40" s="1"/>
  <c r="J228" i="40"/>
  <c r="K228" i="40" s="1"/>
  <c r="J226" i="40"/>
  <c r="K226" i="40" s="1"/>
  <c r="J225" i="40"/>
  <c r="K225" i="40" s="1"/>
  <c r="J220" i="40"/>
  <c r="K220" i="40" s="1"/>
  <c r="J217" i="40"/>
  <c r="K217" i="40" s="1"/>
  <c r="J214" i="40"/>
  <c r="K214" i="40" s="1"/>
  <c r="J211" i="40"/>
  <c r="K211" i="40" s="1"/>
  <c r="J210" i="40"/>
  <c r="K210" i="40" s="1"/>
  <c r="J209" i="40"/>
  <c r="K209" i="40" s="1"/>
  <c r="J203" i="40"/>
  <c r="K203" i="40" s="1"/>
  <c r="J198" i="40"/>
  <c r="K198" i="40" s="1"/>
  <c r="J193" i="40"/>
  <c r="K193" i="40" s="1"/>
  <c r="J188" i="40"/>
  <c r="K188" i="40" s="1"/>
  <c r="J183" i="40"/>
  <c r="K183" i="40" s="1"/>
  <c r="J178" i="40"/>
  <c r="K178" i="40" s="1"/>
  <c r="J173" i="40"/>
  <c r="K173" i="40" s="1"/>
  <c r="J167" i="40"/>
  <c r="K167" i="40" s="1"/>
  <c r="J162" i="40"/>
  <c r="K162" i="40" s="1"/>
  <c r="J157" i="40"/>
  <c r="K157" i="40" s="1"/>
  <c r="J154" i="40"/>
  <c r="K154" i="40" s="1"/>
  <c r="J153" i="40"/>
  <c r="K153" i="40" s="1"/>
  <c r="J151" i="40"/>
  <c r="K151" i="40" s="1"/>
  <c r="J150" i="40"/>
  <c r="K150" i="40" s="1"/>
  <c r="J147" i="40"/>
  <c r="K147" i="40" s="1"/>
  <c r="J146" i="40"/>
  <c r="K146" i="40" s="1"/>
  <c r="J143" i="40"/>
  <c r="K143" i="40" s="1"/>
  <c r="J142" i="40"/>
  <c r="K142" i="40" s="1"/>
  <c r="J141" i="40"/>
  <c r="K141" i="40" s="1"/>
  <c r="J140" i="40"/>
  <c r="K140" i="40" s="1"/>
  <c r="J138" i="40"/>
  <c r="K138" i="40" s="1"/>
  <c r="J135" i="40"/>
  <c r="K135" i="40" s="1"/>
  <c r="J133" i="40"/>
  <c r="K133" i="40" s="1"/>
  <c r="J132" i="40"/>
  <c r="K132" i="40" s="1"/>
  <c r="J131" i="40"/>
  <c r="K131" i="40" s="1"/>
  <c r="J129" i="40"/>
  <c r="K129" i="40" s="1"/>
  <c r="J124" i="40"/>
  <c r="K124" i="40" s="1"/>
  <c r="J122" i="40"/>
  <c r="K122" i="40" s="1"/>
  <c r="J117" i="40"/>
  <c r="K117" i="40" s="1"/>
  <c r="J115" i="40"/>
  <c r="K115" i="40" s="1"/>
  <c r="J110" i="40"/>
  <c r="K110" i="40" s="1"/>
  <c r="J105" i="40"/>
  <c r="K105" i="40" s="1"/>
  <c r="J102" i="40"/>
  <c r="K102" i="40" s="1"/>
  <c r="J100" i="40"/>
  <c r="K100" i="40" s="1"/>
  <c r="J99" i="40"/>
  <c r="K99" i="40" s="1"/>
  <c r="J98" i="40"/>
  <c r="K98" i="40" s="1"/>
  <c r="J93" i="40"/>
  <c r="K93" i="40" s="1"/>
  <c r="J90" i="40"/>
  <c r="K90" i="40" s="1"/>
  <c r="J87" i="40"/>
  <c r="K87" i="40" s="1"/>
  <c r="J84" i="40"/>
  <c r="K84" i="40" s="1"/>
  <c r="J79" i="40"/>
  <c r="K79" i="40" s="1"/>
  <c r="J76" i="40"/>
  <c r="K76" i="40" s="1"/>
  <c r="J74" i="40"/>
  <c r="K74" i="40" s="1"/>
  <c r="J69" i="40"/>
  <c r="K69" i="40" s="1"/>
  <c r="J66" i="40"/>
  <c r="K66" i="40" s="1"/>
  <c r="J63" i="40"/>
  <c r="K63" i="40" s="1"/>
  <c r="J60" i="40"/>
  <c r="K60" i="40" s="1"/>
  <c r="J55" i="40"/>
  <c r="K55" i="40" s="1"/>
  <c r="J52" i="40"/>
  <c r="K52" i="40" s="1"/>
  <c r="J50" i="40"/>
  <c r="K50" i="40" s="1"/>
  <c r="J45" i="40"/>
  <c r="K45" i="40" s="1"/>
  <c r="J42" i="40"/>
  <c r="K42" i="40" s="1"/>
  <c r="J39" i="40"/>
  <c r="K39" i="40" s="1"/>
  <c r="J37" i="40"/>
  <c r="K37" i="40" s="1"/>
  <c r="J32" i="40"/>
  <c r="K32" i="40" s="1"/>
  <c r="J29" i="40"/>
  <c r="K29" i="40" s="1"/>
  <c r="J28" i="40"/>
  <c r="K28" i="40" s="1"/>
  <c r="J25" i="40"/>
  <c r="K25" i="40" s="1"/>
  <c r="J21" i="40"/>
  <c r="K21" i="40" s="1"/>
  <c r="J20" i="40"/>
  <c r="K20" i="40" s="1"/>
  <c r="J19" i="40"/>
  <c r="K19" i="40" s="1"/>
  <c r="J17" i="40"/>
  <c r="K17" i="40" s="1"/>
  <c r="J13" i="40"/>
  <c r="K13" i="40" s="1"/>
  <c r="J9" i="40"/>
  <c r="K9" i="40" s="1"/>
  <c r="J7" i="40"/>
  <c r="K7" i="40" s="1"/>
  <c r="J6" i="40"/>
  <c r="K6" i="40" s="1"/>
</calcChain>
</file>

<file path=xl/sharedStrings.xml><?xml version="1.0" encoding="utf-8"?>
<sst xmlns="http://schemas.openxmlformats.org/spreadsheetml/2006/main" count="2286" uniqueCount="800">
  <si>
    <t>Description</t>
  </si>
  <si>
    <t>Detail Design Engineering</t>
  </si>
  <si>
    <t>Specification</t>
  </si>
  <si>
    <t>Electrical</t>
  </si>
  <si>
    <t>List</t>
  </si>
  <si>
    <t>Calculation</t>
  </si>
  <si>
    <t>Process</t>
  </si>
  <si>
    <t>Mechanical</t>
  </si>
  <si>
    <t>Philosophy</t>
  </si>
  <si>
    <t>Report</t>
  </si>
  <si>
    <t>Architecture</t>
  </si>
  <si>
    <t>Civil</t>
  </si>
  <si>
    <t>Basis/Criteria</t>
  </si>
  <si>
    <t>Drawing/Diagram</t>
  </si>
  <si>
    <t>MTO</t>
  </si>
  <si>
    <t>Risk &amp; Environmental Assessment</t>
  </si>
  <si>
    <t>Procedure/Plan</t>
  </si>
  <si>
    <t>Fixed Equipment</t>
  </si>
  <si>
    <t>Rotary Equipment</t>
  </si>
  <si>
    <t>Packaged Equipment</t>
  </si>
  <si>
    <t>Piping</t>
  </si>
  <si>
    <t>Environmental Assessment</t>
  </si>
  <si>
    <t>Technical Bid Evaluation (TBE)</t>
  </si>
  <si>
    <t>Fittings</t>
  </si>
  <si>
    <t>Flanges</t>
  </si>
  <si>
    <t>Manual Valves</t>
  </si>
  <si>
    <t>Gaskets</t>
  </si>
  <si>
    <t>Control &amp; Instrumentation</t>
  </si>
  <si>
    <t>Safety &amp; Fire Fighting</t>
  </si>
  <si>
    <t>Procurement Engineering</t>
  </si>
  <si>
    <t>Gas Air Coolers</t>
  </si>
  <si>
    <t>LV Switchgear &amp; MCC</t>
  </si>
  <si>
    <t>Fire &amp; Gas Detection Design Criteria</t>
  </si>
  <si>
    <t>Isolation Philosophy</t>
  </si>
  <si>
    <t>Cause &amp; Effect Diagram</t>
  </si>
  <si>
    <t>Process Main Equipment List</t>
  </si>
  <si>
    <t>Process Electrical Load List</t>
  </si>
  <si>
    <t>TBE For Gas Air Coolers</t>
  </si>
  <si>
    <t>Area Electrical Cable Route &amp; Section Layout</t>
  </si>
  <si>
    <t>PDMS Model Review Report (30%)</t>
  </si>
  <si>
    <t>Specification For Air Cooled Heat Exchangers</t>
  </si>
  <si>
    <t>QC/QA</t>
  </si>
  <si>
    <t>HVAC/Plumbing</t>
  </si>
  <si>
    <t>ESD Block Diagram</t>
  </si>
  <si>
    <t>ESD System Loop Diagram</t>
  </si>
  <si>
    <t>Risk Assessment</t>
  </si>
  <si>
    <t>Safety</t>
  </si>
  <si>
    <t>Purchase Material Requisition (PMR)</t>
  </si>
  <si>
    <t>Symbol &amp; Legend For PFD and P&amp;ID</t>
  </si>
  <si>
    <t>Specification For Air Dryer Package</t>
  </si>
  <si>
    <t>Specification For Overhead Travelling Cranes</t>
  </si>
  <si>
    <t>Data Sheets For WHCP/HPU - Wellheads</t>
  </si>
  <si>
    <t>Pump</t>
  </si>
  <si>
    <t>Control Logic Diagram For LV Incomers and bus tie</t>
  </si>
  <si>
    <t>GENERAL</t>
  </si>
  <si>
    <t>SURFACE DEVELOPMENT</t>
  </si>
  <si>
    <t>SUB-Surface DEVELOPMENT</t>
  </si>
  <si>
    <t>Detail Design</t>
  </si>
  <si>
    <t>Data Sheets</t>
  </si>
  <si>
    <t>QRA Report</t>
  </si>
  <si>
    <t>Calculation Note For Pumps</t>
  </si>
  <si>
    <t>P&amp;ID - Gas Pipeline (to Siahmakan G.I. Station)</t>
  </si>
  <si>
    <t>P&amp;ID - Condensate Pipeline (to Binak PU)</t>
  </si>
  <si>
    <t>P&amp;ID - Gas Compression Inlet Gas Pipeline (Binak)</t>
  </si>
  <si>
    <t>P&amp;ID - Gas Compression Inlet Gas Pipeline (Golkhari)</t>
  </si>
  <si>
    <t>P&amp;ID - 2nd Stage Gas Compression Suction Drums</t>
  </si>
  <si>
    <t>P&amp;ID - 2nd Stage Gas Compression Compressors</t>
  </si>
  <si>
    <t>P&amp;ID - Gas Compression Dehydration Package</t>
  </si>
  <si>
    <t>P&amp;ID - Diesel Oil System</t>
  </si>
  <si>
    <t>P&amp;ID - Close Drain System</t>
  </si>
  <si>
    <t>P&amp;ID - Oily Water Sewer</t>
  </si>
  <si>
    <t>P&amp;ID - Potable Water System</t>
  </si>
  <si>
    <t>P&amp;ID - Methanol Injection Package</t>
  </si>
  <si>
    <t>P&amp;ID - LP Flare System</t>
  </si>
  <si>
    <t>P&amp;ID - Fuel Gas System</t>
  </si>
  <si>
    <t>P&amp;ID - Nitrogen Generation System</t>
  </si>
  <si>
    <t>Chemical Consumption List</t>
  </si>
  <si>
    <t>PMR For Centrifugal Pumps For Process Services</t>
  </si>
  <si>
    <t>Pumps - General Services</t>
  </si>
  <si>
    <t>PMR For Centrifugal Pumps For General Services</t>
  </si>
  <si>
    <t>Pumps - Process Services</t>
  </si>
  <si>
    <t>Duty Specification</t>
  </si>
  <si>
    <t>Duty Specification For Gas Dehydration Package</t>
  </si>
  <si>
    <t>Data Sheets For Control/Regulator valves - Extension of Binak B/C Manifold</t>
  </si>
  <si>
    <t>ESD System Loop Diagram - Extension of Binak B/C Manifold</t>
  </si>
  <si>
    <t>Control System Loop Diagram - Extension of Binak B/C Manifold</t>
  </si>
  <si>
    <t>Control Room Layout &amp; Arrangement Drawing - Extension of Binak B/C Manifold</t>
  </si>
  <si>
    <t>Line List - W007S</t>
  </si>
  <si>
    <t>ESD Block Diagram - Extension of Binak B/C Manifold</t>
  </si>
  <si>
    <t>Hazard Source List - Extension of Binak B/C Manifold</t>
  </si>
  <si>
    <t>Hazard Source List - W007S</t>
  </si>
  <si>
    <t>PMR For Pumps - Extension of Binak B/C Manifold</t>
  </si>
  <si>
    <t>P&amp;ID - W018S</t>
  </si>
  <si>
    <t>Line List - W018S</t>
  </si>
  <si>
    <t>PMR For Fittings - W018S</t>
  </si>
  <si>
    <t>PMR For Flanges - W018S</t>
  </si>
  <si>
    <t>PMR For Manual Valves - W018S</t>
  </si>
  <si>
    <t>PMR For Gaskets - W018S</t>
  </si>
  <si>
    <t>P&amp;ID - W0046S</t>
  </si>
  <si>
    <t>Line List - W0046S</t>
  </si>
  <si>
    <t>PMR For LV Switchgear &amp; MCC - W046S</t>
  </si>
  <si>
    <t>P&amp;ID - W028</t>
  </si>
  <si>
    <t>Line List - W028</t>
  </si>
  <si>
    <t>PMR For Fittings - W028</t>
  </si>
  <si>
    <t>PMR For Flanges - W028</t>
  </si>
  <si>
    <t>PMR For Manual Valves - W028</t>
  </si>
  <si>
    <t>PMR For Gaskets - W028</t>
  </si>
  <si>
    <t>P&amp;ID - W035</t>
  </si>
  <si>
    <t>Line List - W035</t>
  </si>
  <si>
    <t>P&amp;ID - W008N</t>
  </si>
  <si>
    <t>Line List - W008N</t>
  </si>
  <si>
    <t>PMR For LV Switchgear &amp; MCC - BK14</t>
  </si>
  <si>
    <t>PMR For LV Switchgear &amp; MCC - BK15</t>
  </si>
  <si>
    <t>PMR For LV Switchgear &amp; MCC - BK12</t>
  </si>
  <si>
    <t>PMR For LV Switchgear &amp; MCC - BK05</t>
  </si>
  <si>
    <t>Doc. No.</t>
  </si>
  <si>
    <t>IFI</t>
  </si>
  <si>
    <t>Calculation book for (CV,PSV,Pump &amp; Line sizing) - Extension of Binak B/C Manifold</t>
  </si>
  <si>
    <t>ESD Level Hierarchy - Extension of Binak B/C Manifold</t>
  </si>
  <si>
    <t>Flow line Plan &amp; Profile Drawings - W018S</t>
  </si>
  <si>
    <t>P&amp;ID - Slug Catcher System</t>
  </si>
  <si>
    <t>Geotechnic/Geoelectric</t>
  </si>
  <si>
    <t>Wiring Diagram For Remote Control Panel (RCP)</t>
  </si>
  <si>
    <t>Civil and Structural drawings -W028</t>
  </si>
  <si>
    <t>Quality Control Plan (QCP)</t>
  </si>
  <si>
    <t>Issue Date</t>
  </si>
  <si>
    <t>Issue Date (Farsi)</t>
  </si>
  <si>
    <t>Rev.</t>
  </si>
  <si>
    <t>POI</t>
  </si>
  <si>
    <t>D00</t>
  </si>
  <si>
    <t>D01</t>
  </si>
  <si>
    <t>D02</t>
  </si>
  <si>
    <t>G00</t>
  </si>
  <si>
    <t>IFC</t>
  </si>
  <si>
    <t>IFA</t>
  </si>
  <si>
    <t>T-0048</t>
  </si>
  <si>
    <t>D03</t>
  </si>
  <si>
    <t>D04</t>
  </si>
  <si>
    <t>D06</t>
  </si>
  <si>
    <t>1400/05/23</t>
  </si>
  <si>
    <t>1.1.1</t>
  </si>
  <si>
    <t>1.1.1.1</t>
  </si>
  <si>
    <t>Camp Engineering Documents</t>
  </si>
  <si>
    <t>P&amp;ID - 1st Stage Gas Compression Compressors</t>
  </si>
  <si>
    <t>P&amp;ID -  Glycol Sump Drum</t>
  </si>
  <si>
    <t>Crisis Management Plan</t>
  </si>
  <si>
    <t>PSSR Procedure</t>
  </si>
  <si>
    <t>Architectural Drawing For Switchgear Building of Well Pads - W007S</t>
  </si>
  <si>
    <t>Standard Drawing For Slope Protection Details</t>
  </si>
  <si>
    <t>Standard Drawing For Pavings</t>
  </si>
  <si>
    <t>Architectural Drawing For Switchgear Building of Well Pads - W046S</t>
  </si>
  <si>
    <t>Architectural Drawing For Switchgear Building of Well Pads - BK-14</t>
  </si>
  <si>
    <t>Survey (Topography) &amp; Geotechnic</t>
  </si>
  <si>
    <t>Architectural Drawing For Switchgear Building of Well Pads - BK-12</t>
  </si>
  <si>
    <t>Architectural Drawing For Switchgear Building of Well Pads - BK-15</t>
  </si>
  <si>
    <t>Architectural Drawing For Switchgear Building of Well Pads - BK-05</t>
  </si>
  <si>
    <t>Civil Layout For LBV Stations</t>
  </si>
  <si>
    <t>Process Data Sheets For Lean Glycol Storage Tank</t>
  </si>
  <si>
    <t>Process Data Sheets For Slug Storage Tank</t>
  </si>
  <si>
    <t>Utility Flow Diagrams (UFD)</t>
  </si>
  <si>
    <t>GP</t>
  </si>
  <si>
    <t>Mechanical Data Sheets For Inlet Gas K.O. Drum</t>
  </si>
  <si>
    <t>Mechanical Data Sheets For 1st Stage G.C. Suction Drums</t>
  </si>
  <si>
    <t>Mechanical Data Sheets For 2nd Stage G.C. Suction Drums</t>
  </si>
  <si>
    <t>Mechanical Data Sheets For Nitrogen Receiver</t>
  </si>
  <si>
    <t>Mechanical Data Sheets For Close Drain Drum</t>
  </si>
  <si>
    <t>Mechanical Data Sheets For Fuel Gas K.O. Drum</t>
  </si>
  <si>
    <t>Mechanical Data Sheets For Fire Water Main Pumps - Elect. Motor Driven</t>
  </si>
  <si>
    <t>G03</t>
  </si>
  <si>
    <t>EPC Waste Management Plan</t>
  </si>
  <si>
    <t>Data Sheets For Potable Water Tank of Well Pads</t>
  </si>
  <si>
    <t>P&amp;ID - Gas Compression Inlet Knock Out Drum</t>
  </si>
  <si>
    <t>P&amp;ID - 1st Stage Gas Compression Suction Drums</t>
  </si>
  <si>
    <t>Material Equipment &amp; Control Index (MCI)</t>
  </si>
  <si>
    <t>Progress S-curves &amp; Updating</t>
  </si>
  <si>
    <t>Material Control Procedure</t>
  </si>
  <si>
    <t>QC General Document</t>
  </si>
  <si>
    <t>P&amp;ID for Potable Water Tank - W007S</t>
  </si>
  <si>
    <t>P&amp;ID for Potable Water Tank - W0046S</t>
  </si>
  <si>
    <t>1400/08/30</t>
  </si>
  <si>
    <t>T-0262</t>
  </si>
  <si>
    <t>1400/09/06</t>
  </si>
  <si>
    <t>T-0271</t>
  </si>
  <si>
    <t>Plumbing &amp; Sewage Piping Layout</t>
  </si>
  <si>
    <t>1</t>
  </si>
  <si>
    <t>1.1</t>
  </si>
  <si>
    <t>1.1.1.11</t>
  </si>
  <si>
    <t>1.1.1.12</t>
  </si>
  <si>
    <t>1.1.2</t>
  </si>
  <si>
    <t>1.1.2.12</t>
  </si>
  <si>
    <t>1.1.1.1.1</t>
  </si>
  <si>
    <t>1.1.1.1.1.1</t>
  </si>
  <si>
    <t>1.2</t>
  </si>
  <si>
    <t>1.2.12</t>
  </si>
  <si>
    <t>1.2.12.2</t>
  </si>
  <si>
    <t>1.2.12.2.6</t>
  </si>
  <si>
    <t>1.2.12.3</t>
  </si>
  <si>
    <t>1.2.12.3.2</t>
  </si>
  <si>
    <t>1.2.12.3.16</t>
  </si>
  <si>
    <t>1.2.12.3.18</t>
  </si>
  <si>
    <t>1.2.14</t>
  </si>
  <si>
    <t>1.2.14.1</t>
  </si>
  <si>
    <t>1.2.14.1.1</t>
  </si>
  <si>
    <t>1.2.14.1.1.1</t>
  </si>
  <si>
    <t>1.2.14.2</t>
  </si>
  <si>
    <t>1.2.14.2.1</t>
  </si>
  <si>
    <t>1.2.14.2.1.4</t>
  </si>
  <si>
    <t>1.2.14.2.1.6</t>
  </si>
  <si>
    <t>1.2.15</t>
  </si>
  <si>
    <t>1.2.15.2</t>
  </si>
  <si>
    <t>1.2.15.2.1</t>
  </si>
  <si>
    <t>2</t>
  </si>
  <si>
    <t>2.1</t>
  </si>
  <si>
    <t>2.1.3</t>
  </si>
  <si>
    <t>2.1.3.1</t>
  </si>
  <si>
    <t>2.1.3.1.4</t>
  </si>
  <si>
    <t>2.1.3.2</t>
  </si>
  <si>
    <t>2.1.3.2.1</t>
  </si>
  <si>
    <t>2.1.4</t>
  </si>
  <si>
    <t>2.1.4.1</t>
  </si>
  <si>
    <t>2.1.4.1.2</t>
  </si>
  <si>
    <t>2.1.7</t>
  </si>
  <si>
    <t>2.1.7.3</t>
  </si>
  <si>
    <t>2.1.7.3.1</t>
  </si>
  <si>
    <t>2.2</t>
  </si>
  <si>
    <t>2.2.1</t>
  </si>
  <si>
    <t>2.2.1.1</t>
  </si>
  <si>
    <t>2.2.1.1.1</t>
  </si>
  <si>
    <t>2.2.1.1.2</t>
  </si>
  <si>
    <t>2.2.1.2.1</t>
  </si>
  <si>
    <t>2.2.1.3.1</t>
  </si>
  <si>
    <t>2.2.1.4.1</t>
  </si>
  <si>
    <t>2.2.1.5.1</t>
  </si>
  <si>
    <t>2.2.1.9</t>
  </si>
  <si>
    <t>2.2.1.9.2</t>
  </si>
  <si>
    <t>2.2.2</t>
  </si>
  <si>
    <t>2.2.2.1</t>
  </si>
  <si>
    <t>2.2.2.1.2</t>
  </si>
  <si>
    <t>2.2.2.1.2.1.1</t>
  </si>
  <si>
    <t>2.2.2.1.3</t>
  </si>
  <si>
    <t>2.2.2.1.3.1.1</t>
  </si>
  <si>
    <t>2.2.2.1.4</t>
  </si>
  <si>
    <t>2.2.2.1.4.1.1</t>
  </si>
  <si>
    <t>2.2.2.1.5</t>
  </si>
  <si>
    <t>2.2.2.1.5.1.1</t>
  </si>
  <si>
    <t>2.3</t>
  </si>
  <si>
    <t>2.3.1</t>
  </si>
  <si>
    <t>2.3.1.1</t>
  </si>
  <si>
    <t>2.3.1.1.1</t>
  </si>
  <si>
    <t>2.3.1.1.2</t>
  </si>
  <si>
    <t>2.3.1.2.1</t>
  </si>
  <si>
    <t>2.3.1.3.1</t>
  </si>
  <si>
    <t>2.3.1.4.1</t>
  </si>
  <si>
    <t>2.3.1.5.1</t>
  </si>
  <si>
    <t>2.3.1.7</t>
  </si>
  <si>
    <t>2.3.1.7.1</t>
  </si>
  <si>
    <t>2.3.2</t>
  </si>
  <si>
    <t>2.3.2.1</t>
  </si>
  <si>
    <t>2.3.2.1.2</t>
  </si>
  <si>
    <t>2.3.2.1.2.1.1</t>
  </si>
  <si>
    <t>2.3.2.1.3</t>
  </si>
  <si>
    <t>2.3.2.1.3.1.1</t>
  </si>
  <si>
    <t>2.3.2.1.4</t>
  </si>
  <si>
    <t>2.3.2.1.4.1.1</t>
  </si>
  <si>
    <t>2.3.2.1.5</t>
  </si>
  <si>
    <t>2.3.2.1.5.1.1</t>
  </si>
  <si>
    <t>2.4</t>
  </si>
  <si>
    <t>2.4.1</t>
  </si>
  <si>
    <t>2.4.1.1</t>
  </si>
  <si>
    <t>2.4.1.1.1</t>
  </si>
  <si>
    <t>2.4.1.1.2</t>
  </si>
  <si>
    <t>2.4.1.8</t>
  </si>
  <si>
    <t>2.4.1.8.1</t>
  </si>
  <si>
    <t>2.4.2</t>
  </si>
  <si>
    <t>2.4.2.6</t>
  </si>
  <si>
    <t>2.4.2.6.2</t>
  </si>
  <si>
    <t>2.4.6.2.1</t>
  </si>
  <si>
    <t>2.4.2.6.2.1.1</t>
  </si>
  <si>
    <t>2.5</t>
  </si>
  <si>
    <t>2.5.1</t>
  </si>
  <si>
    <t>2.5.1.1</t>
  </si>
  <si>
    <t>2.5.1.1.1</t>
  </si>
  <si>
    <t>2.5.1.1.2</t>
  </si>
  <si>
    <t>2.6</t>
  </si>
  <si>
    <t>2.6.1</t>
  </si>
  <si>
    <t>2.6.1.1</t>
  </si>
  <si>
    <t>2.6.1.1.1</t>
  </si>
  <si>
    <t>2.6.1.1.2</t>
  </si>
  <si>
    <t>2.7</t>
  </si>
  <si>
    <t>2.7.1</t>
  </si>
  <si>
    <t>2.7.1.1</t>
  </si>
  <si>
    <t>2.7.1.1.1</t>
  </si>
  <si>
    <t>2.7.1.1.2</t>
  </si>
  <si>
    <t>2.7.1.1.3</t>
  </si>
  <si>
    <t>2.7.1.1.4</t>
  </si>
  <si>
    <t>2.7.1.6</t>
  </si>
  <si>
    <t>2.7.1.6.1</t>
  </si>
  <si>
    <t>2.7.1.6.2</t>
  </si>
  <si>
    <t>2.7.1.7</t>
  </si>
  <si>
    <t>2.7.1.7.2</t>
  </si>
  <si>
    <t>2.7.1.8</t>
  </si>
  <si>
    <t>2.7.1.8.1</t>
  </si>
  <si>
    <t>2.7.1.9</t>
  </si>
  <si>
    <t>2.7.1.9.1</t>
  </si>
  <si>
    <t>2.7.2</t>
  </si>
  <si>
    <t>2.7.2.1</t>
  </si>
  <si>
    <t>2.7.2.1.1</t>
  </si>
  <si>
    <t>2.7.2.1.1.1.1</t>
  </si>
  <si>
    <t>2.8</t>
  </si>
  <si>
    <t>2.8.1</t>
  </si>
  <si>
    <t>2.8.1.5</t>
  </si>
  <si>
    <t>2.8.1.5.1</t>
  </si>
  <si>
    <t>2.8.1.8</t>
  </si>
  <si>
    <t>2.8.2</t>
  </si>
  <si>
    <t>2.8.2.3</t>
  </si>
  <si>
    <t>2.8.2.3.2</t>
  </si>
  <si>
    <t>2.8.3.2.1</t>
  </si>
  <si>
    <t>2.8.2.3.2.1.1</t>
  </si>
  <si>
    <t>2.9</t>
  </si>
  <si>
    <t>2.9.1</t>
  </si>
  <si>
    <t>2.9.1.5</t>
  </si>
  <si>
    <t>2.9.1.5.1</t>
  </si>
  <si>
    <t>2.9.1.5.1.2</t>
  </si>
  <si>
    <t>2.9.2</t>
  </si>
  <si>
    <t>2.9.2.3</t>
  </si>
  <si>
    <t>2.9.2.3.2</t>
  </si>
  <si>
    <t>2.9.3.2.1</t>
  </si>
  <si>
    <t>2.9.2.3.2.1.1</t>
  </si>
  <si>
    <t>2.10</t>
  </si>
  <si>
    <t>2.10.1</t>
  </si>
  <si>
    <t>2.10.1.5</t>
  </si>
  <si>
    <t>2.10.1.5.1</t>
  </si>
  <si>
    <t>2.10.1.5.1.2</t>
  </si>
  <si>
    <t>2.10.2</t>
  </si>
  <si>
    <t>2.10.2.3</t>
  </si>
  <si>
    <t>2.10.2.3.2</t>
  </si>
  <si>
    <t>2.10.3.2.1</t>
  </si>
  <si>
    <t>2.10.2.3.2.1.1</t>
  </si>
  <si>
    <t>2.11</t>
  </si>
  <si>
    <t>2.11.1</t>
  </si>
  <si>
    <t>2.11.1.5</t>
  </si>
  <si>
    <t>2.11.1.5.1</t>
  </si>
  <si>
    <t>2.11.2</t>
  </si>
  <si>
    <t>2.11.2.3</t>
  </si>
  <si>
    <t>2.11.2.3.2</t>
  </si>
  <si>
    <t>2.11.3.2.1</t>
  </si>
  <si>
    <t>2.11.2.3.2.1.1</t>
  </si>
  <si>
    <t>3</t>
  </si>
  <si>
    <t>3.1</t>
  </si>
  <si>
    <t>3.1.3</t>
  </si>
  <si>
    <t>3.1.3.1</t>
  </si>
  <si>
    <t>3.1.3.3</t>
  </si>
  <si>
    <t>3.1.3.4</t>
  </si>
  <si>
    <t>3.1.3.1.4.3</t>
  </si>
  <si>
    <t>3.1.3.1.4.4</t>
  </si>
  <si>
    <t>3.1.3.1.4.6</t>
  </si>
  <si>
    <t>3.1.3.6</t>
  </si>
  <si>
    <t>3.1.3.3.4</t>
  </si>
  <si>
    <t>3.1.3.6.4</t>
  </si>
  <si>
    <t>3.1.3.8</t>
  </si>
  <si>
    <t>3.1.3.8.1</t>
  </si>
  <si>
    <t>3.2</t>
  </si>
  <si>
    <t>3.2.3</t>
  </si>
  <si>
    <t>3.2.3.1</t>
  </si>
  <si>
    <t>3.2.3.1.4</t>
  </si>
  <si>
    <t>3.2.3.1.5</t>
  </si>
  <si>
    <t>3.2.3.1.6</t>
  </si>
  <si>
    <t>3.2.1.6.1</t>
  </si>
  <si>
    <t>3.2.3.1.6.1.16</t>
  </si>
  <si>
    <t>3.2.3.1.6.1.17</t>
  </si>
  <si>
    <t>3.2.3.1.7</t>
  </si>
  <si>
    <t>3.2.3.1.8</t>
  </si>
  <si>
    <t>3.2.3.2</t>
  </si>
  <si>
    <t>3.2.3.2.1</t>
  </si>
  <si>
    <t>3.2.2.1.1</t>
  </si>
  <si>
    <t>3.2.3.2.1.1.1</t>
  </si>
  <si>
    <t>3.2.2.1.2</t>
  </si>
  <si>
    <t>3.2.3.2.1.2.5</t>
  </si>
  <si>
    <t>3.2.2.1.3</t>
  </si>
  <si>
    <t>3.2.3.2.1.3.2</t>
  </si>
  <si>
    <t>3.2.3.2.2</t>
  </si>
  <si>
    <t>3.2.2.2.1</t>
  </si>
  <si>
    <t>3.2.3.2.2.1.1</t>
  </si>
  <si>
    <t>3.2.3.2.2.1.2</t>
  </si>
  <si>
    <t>3.2.3.2.2.1.4</t>
  </si>
  <si>
    <t>3.2.3.2.2.1.6</t>
  </si>
  <si>
    <t>3.2.3.2.2.1.9</t>
  </si>
  <si>
    <t>3.2.3.2.2.1.10</t>
  </si>
  <si>
    <t>3.2.3.2.2.1.13</t>
  </si>
  <si>
    <t>3.2.2.2.2</t>
  </si>
  <si>
    <t>3.2.3.2.2.2.11</t>
  </si>
  <si>
    <t>3.2.2.2.3</t>
  </si>
  <si>
    <t>3.2.3.5</t>
  </si>
  <si>
    <t>3.2.3.5.1</t>
  </si>
  <si>
    <t>3.2.3.5.3</t>
  </si>
  <si>
    <t>3.2.3.5.5</t>
  </si>
  <si>
    <t>3.2.3.6</t>
  </si>
  <si>
    <t>3.2.3.6.2</t>
  </si>
  <si>
    <t>3.2.3.7</t>
  </si>
  <si>
    <t>3.2.3.7.3</t>
  </si>
  <si>
    <t>3.2.4</t>
  </si>
  <si>
    <t>3.2.4.1</t>
  </si>
  <si>
    <t>3.2.4.1.4</t>
  </si>
  <si>
    <t>3.2.1.4.2</t>
  </si>
  <si>
    <t>3.2.4.1.4.2.1</t>
  </si>
  <si>
    <t>3.2.4.1.8</t>
  </si>
  <si>
    <t>3.2.1.8.1</t>
  </si>
  <si>
    <t>3.2.4.1.8.1.1</t>
  </si>
  <si>
    <t>3.2.4.1.9</t>
  </si>
  <si>
    <t>3.2.1.9.1</t>
  </si>
  <si>
    <t>3.2.4.1.9.1.1</t>
  </si>
  <si>
    <t>1400/10/08</t>
  </si>
  <si>
    <t>T-0403</t>
  </si>
  <si>
    <t>3.2.3.2.2.3.6</t>
  </si>
  <si>
    <t>BK-GNRAL-PEDCO-220-HV-PY-0001</t>
  </si>
  <si>
    <t>BK-GNRAL-PEDCO-000-CV-SP-0006</t>
  </si>
  <si>
    <t>BK-GNRAL-PEDCO-000-CV-DW-0002</t>
  </si>
  <si>
    <t>BK-GNRAL-PEDCO-000-CV-DW-0035</t>
  </si>
  <si>
    <t>BK-GNRAL-PEDCO-000-CV-DW-0039</t>
  </si>
  <si>
    <t>BK-GNRAL-PEDCO-000-QC-PR-0002</t>
  </si>
  <si>
    <t>BK-SSGRL-PEDCO-110-PR-PH-0004</t>
  </si>
  <si>
    <t>BK-SSGRL-PEDCO-110-PR-PI-0001</t>
  </si>
  <si>
    <t>BK-SSGRL-PEDCO-110-ME-DT-0002</t>
  </si>
  <si>
    <t>BK-SSGRL-PEDCO-110-IN-DT-0001</t>
  </si>
  <si>
    <t>BK-W018S-PEDCO-110-PR-PI-0001</t>
  </si>
  <si>
    <t>BK-W018S-PEDCO-110-PR-LI-0001</t>
  </si>
  <si>
    <t>BK-W018S-PEDCO-110-SU-DW-0001</t>
  </si>
  <si>
    <t>BK-W018S-PEDCO-110-PI-MR-0002</t>
  </si>
  <si>
    <t>BK-W018S-PEDCO-110-PI-MR-0003</t>
  </si>
  <si>
    <t>BK-W018S-PEDCO-110-PI-MR-0004</t>
  </si>
  <si>
    <t>BK-W018S-PEDCO-110-PI-MR-0005</t>
  </si>
  <si>
    <t>BK-W028-PEDCO-110-PR-PI-0001</t>
  </si>
  <si>
    <t>BK-W028-PEDCO-110-PR-LI-0001</t>
  </si>
  <si>
    <t>BK-W028-PEDCO-110-CV-PY-0002</t>
  </si>
  <si>
    <t>BK-W028-PEDCO-110-PI-MR-0002</t>
  </si>
  <si>
    <t>BK-W028-PEDCO-110-PI-MR-0003</t>
  </si>
  <si>
    <t>BK-W028-PEDCO-110-PI-MR-0004</t>
  </si>
  <si>
    <t>BK-W028-PEDCO-110-PI-MR-0005</t>
  </si>
  <si>
    <t>BK-W046S-PEDCO-110-PR-PI-0001</t>
  </si>
  <si>
    <t>BK-W046S-PEDCO-110-PR-PI-0002</t>
  </si>
  <si>
    <t>BK-W046S-PEDCO-110-PR-PI-0003</t>
  </si>
  <si>
    <t>BK-W046S-PEDCO-110-PR-LI-0001</t>
  </si>
  <si>
    <t>BK-W046S-PEDCO-110-AR-DW-0003</t>
  </si>
  <si>
    <t>BK-W046S-PEDCO-110-EL-MR-0002</t>
  </si>
  <si>
    <t>BK-W035-PEDCO-110-PR-PI-0001</t>
  </si>
  <si>
    <t>BK-W035-PEDCO-110-PR-LI-0001</t>
  </si>
  <si>
    <t>BK-W008N-PEDCO-110-PR-PI-0001</t>
  </si>
  <si>
    <t>BK-W008N-PEDCO-110-PR-LI-0001</t>
  </si>
  <si>
    <t>BK-W007S-PEDCO-110-PR-CN-0001</t>
  </si>
  <si>
    <t>BK-W007S-PEDCO-110-PR-DG-0001</t>
  </si>
  <si>
    <t>BK-W007S-PEDCO-110-PR-PI-0003</t>
  </si>
  <si>
    <t>BK-W007S-PEDCO-110-PR-PI-0004</t>
  </si>
  <si>
    <t>BK-W007S-PEDCO-110-PR-LI-0003</t>
  </si>
  <si>
    <t>BK-W007S-PEDCO-110-IN-DT-0006</t>
  </si>
  <si>
    <t>BK-W007S-PEDCO-110-IN-DG-0004</t>
  </si>
  <si>
    <t>BK-W007S-PEDCO-110-IN-DG-0005</t>
  </si>
  <si>
    <t>BK-W007S-PEDCO-110-IN-DG-0006</t>
  </si>
  <si>
    <t>BK-W007S-PEDCO-110-IN-PY-0001</t>
  </si>
  <si>
    <t>BK-W007S-PEDCO-110-SA-LI-0001</t>
  </si>
  <si>
    <t>BK-W007S-PEDCO-110-SA-LI-0002</t>
  </si>
  <si>
    <t>BK-W007S-PEDCO-110-AR-DW-0003</t>
  </si>
  <si>
    <t>BK-W007S-PEDCO-110-ME-MR-0001</t>
  </si>
  <si>
    <t>BK-BK14-PEDCO-110-AR-DW-0002</t>
  </si>
  <si>
    <t>BK-BK14-PEDCO-110-EL-MR-0002</t>
  </si>
  <si>
    <t>BK-BK12-PEDCO-110-AR-DW-0002</t>
  </si>
  <si>
    <t>BK-BK12-PEDCO-110-EL-MR-0002</t>
  </si>
  <si>
    <t>BK-BK15-PEDCO-110-AR-DW-0002</t>
  </si>
  <si>
    <t>BK-BK15-PEDCO-110-EL-MR-0002</t>
  </si>
  <si>
    <t>BK-BK05-PEDCO-110-AR-DW-0002</t>
  </si>
  <si>
    <t>BK-BK05-PEDCO-110-EL-MR-0002</t>
  </si>
  <si>
    <t>BK-PPL-PEDCO-320-PR-PI-0001</t>
  </si>
  <si>
    <t>BK-PPL-PEDCO-320-PR-PI-0002</t>
  </si>
  <si>
    <t>BK-PPL-PEDCO-320-PR-CE-0001</t>
  </si>
  <si>
    <t>BK-PPL-PEDCO-320-PI-RT-0004</t>
  </si>
  <si>
    <t>BK-PPL-PEDCO-320-SA-RT-0003</t>
  </si>
  <si>
    <t>BK-PPL-PEDCO-320-CV-PY-0002</t>
  </si>
  <si>
    <t>BK-GCS-PEDCO-120-PR-SP-0001</t>
  </si>
  <si>
    <t>BK-GCS-PEDCO-120-PR-SP-0004</t>
  </si>
  <si>
    <t>BK-GCS-PEDCO-120-PR-CN-0001</t>
  </si>
  <si>
    <t>BK-GCS-PEDCO-120-PR-DT-0016</t>
  </si>
  <si>
    <t>BK-GCS-PEDCO-120-PR-DT-0018</t>
  </si>
  <si>
    <t>BK-GCS-PEDCO-120-PR-UF-0001</t>
  </si>
  <si>
    <t>BK-GCS-PEDCO-120-PR-PI-0002</t>
  </si>
  <si>
    <t>BK-GCS-PEDCO-120-PR-PI-0003</t>
  </si>
  <si>
    <t>BK-GCS-PEDCO-120-PR-PI-0004</t>
  </si>
  <si>
    <t>BK-GCS-PEDCO-120-PR-PI-0005</t>
  </si>
  <si>
    <t>BK-GCS-PEDCO-120-PR-PI-0006</t>
  </si>
  <si>
    <t>BK-GCS-PEDCO-120-PR-PI-0007</t>
  </si>
  <si>
    <t>BK-GCS-PEDCO-120-PR-PI-0008</t>
  </si>
  <si>
    <t>BK-GCS-PEDCO-120-PR-PI-0009</t>
  </si>
  <si>
    <t>BK-GCS-PEDCO-120-PR-PI-0010</t>
  </si>
  <si>
    <t>BK-GCS-PEDCO-120-PR-PI-0011</t>
  </si>
  <si>
    <t>BK-GCS-PEDCO-120-PR-PI-0012</t>
  </si>
  <si>
    <t>BK-GCS-PEDCO-120-PR-PI-0013</t>
  </si>
  <si>
    <t>BK-GCS-PEDCO-120-PR-PI-0014</t>
  </si>
  <si>
    <t>BK-GCS-PEDCO-120-PR-PI-0015</t>
  </si>
  <si>
    <t>BK-GCS-PEDCO-120-PR-PI-0016</t>
  </si>
  <si>
    <t>BK-GCS-PEDCO-120-PR-PI-0017</t>
  </si>
  <si>
    <t>BK-GCS-PEDCO-120-PR-PI-0018</t>
  </si>
  <si>
    <t>BK-GCS-PEDCO-120-PR-PI-0019</t>
  </si>
  <si>
    <t>BK-GCS-PEDCO-120-PR-PI-0020</t>
  </si>
  <si>
    <t>BK-GCS-PEDCO-120-PR-PI-0021</t>
  </si>
  <si>
    <t>BK-GCS-PEDCO-120-PR-PI-0022</t>
  </si>
  <si>
    <t>BK-GCS-PEDCO-120-PR-PI-0023</t>
  </si>
  <si>
    <t>BK-GCS-PEDCO-120-PR-PI-0024</t>
  </si>
  <si>
    <t>BK-GCS-PEDCO-120-PR-PI-0025</t>
  </si>
  <si>
    <t>BK-GCS-PEDCO-120-PR-BD-0001</t>
  </si>
  <si>
    <t>BK-GCS-PEDCO-120-PR-LI-0001</t>
  </si>
  <si>
    <t>BK-GCS-PEDCO-120-PR-LI-0002</t>
  </si>
  <si>
    <t>BK-GCS-PEDCO-120-PR-LI-0005</t>
  </si>
  <si>
    <t>BK-GCS-PEDCO-120-ME-SP-0001</t>
  </si>
  <si>
    <t>BK-GCS-PEDCO-120-ME-SP-0009</t>
  </si>
  <si>
    <t>BK-GCS-PEDCO-120-ME-SP-0007</t>
  </si>
  <si>
    <t>BK-GCS-PEDCO-120-ME-DT-0001</t>
  </si>
  <si>
    <t>BK-GCS-PEDCO-120-ME-DT-0002</t>
  </si>
  <si>
    <t>BK-GCS-PEDCO-120-ME-DT-0004</t>
  </si>
  <si>
    <t>BK-GCS-PEDCO-120-ME-DT-0006</t>
  </si>
  <si>
    <t>BK-GCS-PEDCO-120-ME-DT-0009</t>
  </si>
  <si>
    <t>BK-GCS-PEDCO-120-ME-DT-0010</t>
  </si>
  <si>
    <t>BK-GCS-PEDCO-120-ME-DT-0013</t>
  </si>
  <si>
    <t>BK-GCS-PEDCO-120-ME-DT-0029</t>
  </si>
  <si>
    <t>BK-GCS-PEDCO-120-ME-DT-0036</t>
  </si>
  <si>
    <t>BK-GCS-PEDCO-120-IN-DC-0001</t>
  </si>
  <si>
    <t>BK-GCS-PEDCO-120-IN-DG-0004</t>
  </si>
  <si>
    <t>BK-GCS-PEDCO-120-IN-MT-0005</t>
  </si>
  <si>
    <t>BK-GCS-PEDCO-120-SA-CN-0002</t>
  </si>
  <si>
    <t>BK-GCS-PEDCO-120-EL-DG-0005</t>
  </si>
  <si>
    <t>BK-GCS-PEDCO-120-EL-LD-0001</t>
  </si>
  <si>
    <t>BK-GCS-PEDCO-120-EL-PY-0005</t>
  </si>
  <si>
    <t>BK-GCS-PEDCO-120-ME-TB-0004</t>
  </si>
  <si>
    <t>BK-GCS-PEDCO-120-ME-MR-0009</t>
  </si>
  <si>
    <t>BK-GCS-PEDCO-120-ME-MR-0010</t>
  </si>
  <si>
    <t>F-Number</t>
  </si>
  <si>
    <t>F4B-707095</t>
  </si>
  <si>
    <t>F0Z-707246</t>
  </si>
  <si>
    <t>F4S-707248</t>
  </si>
  <si>
    <t>F4S-707262</t>
  </si>
  <si>
    <t>F4S-707264</t>
  </si>
  <si>
    <t>F0Z-707301</t>
  </si>
  <si>
    <t>F0Z-707345</t>
  </si>
  <si>
    <t>F2A-707349</t>
  </si>
  <si>
    <t>F0Z-707352</t>
  </si>
  <si>
    <t>F9Z-707368</t>
  </si>
  <si>
    <t>F2A-707429</t>
  </si>
  <si>
    <t>F0Z-707430</t>
  </si>
  <si>
    <t>F4A-707469</t>
  </si>
  <si>
    <t>F0Z-707472</t>
  </si>
  <si>
    <t>F0Z-707474</t>
  </si>
  <si>
    <t>F0Z-707476</t>
  </si>
  <si>
    <t>F0Z-707478</t>
  </si>
  <si>
    <t>F2A-707516</t>
  </si>
  <si>
    <t>F0Z-707517</t>
  </si>
  <si>
    <t>F4S-707548</t>
  </si>
  <si>
    <t>F0Z-707558</t>
  </si>
  <si>
    <t>F0Z-707560</t>
  </si>
  <si>
    <t>F0Z-707562</t>
  </si>
  <si>
    <t>F0Z-707564</t>
  </si>
  <si>
    <t>F2A-707602</t>
  </si>
  <si>
    <t>F2A-707603</t>
  </si>
  <si>
    <t>F2A-707604</t>
  </si>
  <si>
    <t>F0Z-707605</t>
  </si>
  <si>
    <t>F4B-707650</t>
  </si>
  <si>
    <t>F0Z-707706</t>
  </si>
  <si>
    <t>F2A-707746</t>
  </si>
  <si>
    <t>F0Z-707747</t>
  </si>
  <si>
    <t>F2A-707832</t>
  </si>
  <si>
    <t>F0Z-707833</t>
  </si>
  <si>
    <t>F0Z-707918</t>
  </si>
  <si>
    <t>F2A-707919</t>
  </si>
  <si>
    <t>F2A-707925</t>
  </si>
  <si>
    <t>F2A-707926</t>
  </si>
  <si>
    <t>F0Z-707929</t>
  </si>
  <si>
    <t>F9Z-707976</t>
  </si>
  <si>
    <t>F2J-707987</t>
  </si>
  <si>
    <t>F2J-707988</t>
  </si>
  <si>
    <t>F2J-707989</t>
  </si>
  <si>
    <t>F2J-707996</t>
  </si>
  <si>
    <t>F0Z-708022</t>
  </si>
  <si>
    <t>F0Z-708023</t>
  </si>
  <si>
    <t>F4B-708044</t>
  </si>
  <si>
    <t>F0Z-708073</t>
  </si>
  <si>
    <t>F4B-708206</t>
  </si>
  <si>
    <t>F0Z-708233</t>
  </si>
  <si>
    <t>F4B-708292</t>
  </si>
  <si>
    <t>F0Z-708319</t>
  </si>
  <si>
    <t>F4B-708374</t>
  </si>
  <si>
    <t>F0Z-708401</t>
  </si>
  <si>
    <t>F4B-708456</t>
  </si>
  <si>
    <t>F0Z-708483</t>
  </si>
  <si>
    <t>F2A-708530</t>
  </si>
  <si>
    <t>F2A-708531</t>
  </si>
  <si>
    <t>F0Z-708533</t>
  </si>
  <si>
    <t>F0Z-708551</t>
  </si>
  <si>
    <t>F0Z-708629</t>
  </si>
  <si>
    <t>F4A-708650</t>
  </si>
  <si>
    <t>F0Z-708735</t>
  </si>
  <si>
    <t>F0Z-708738</t>
  </si>
  <si>
    <t>F0Z-708739</t>
  </si>
  <si>
    <t>F0Z-708761</t>
  </si>
  <si>
    <t>F0Z-708762</t>
  </si>
  <si>
    <t>F2A-708778</t>
  </si>
  <si>
    <t>F2A-708780</t>
  </si>
  <si>
    <t>F2A-708781</t>
  </si>
  <si>
    <t>F2A-708782</t>
  </si>
  <si>
    <t>F2A-708783</t>
  </si>
  <si>
    <t>F2A-708784</t>
  </si>
  <si>
    <t>F2A-708785</t>
  </si>
  <si>
    <t>F2A-708786</t>
  </si>
  <si>
    <t>F2A-708787</t>
  </si>
  <si>
    <t>F2A-708788</t>
  </si>
  <si>
    <t>F2A-708789</t>
  </si>
  <si>
    <t>F2A-708790</t>
  </si>
  <si>
    <t>F2A-708791</t>
  </si>
  <si>
    <t>F2A-708792</t>
  </si>
  <si>
    <t>F2A-708793</t>
  </si>
  <si>
    <t>F2A-708794</t>
  </si>
  <si>
    <t>F2A-708795</t>
  </si>
  <si>
    <t>F2A-708796</t>
  </si>
  <si>
    <t>F2A-708797</t>
  </si>
  <si>
    <t>F2A-708798</t>
  </si>
  <si>
    <t>F2A-708799</t>
  </si>
  <si>
    <t>F2A-708800</t>
  </si>
  <si>
    <t>F2A-708801</t>
  </si>
  <si>
    <t>F2A-708802</t>
  </si>
  <si>
    <t>F2A-708803</t>
  </si>
  <si>
    <t>F2J-708804</t>
  </si>
  <si>
    <t>F0Z-708807</t>
  </si>
  <si>
    <t>F0Z-708808</t>
  </si>
  <si>
    <t>F0Z-708811</t>
  </si>
  <si>
    <t>F0Z-708818</t>
  </si>
  <si>
    <t>F0Z-708824</t>
  </si>
  <si>
    <t>F0Z-708828</t>
  </si>
  <si>
    <t>F0Z-708832</t>
  </si>
  <si>
    <t>F0Z-708833</t>
  </si>
  <si>
    <t>F0Z-708835</t>
  </si>
  <si>
    <t>F0Z-708837</t>
  </si>
  <si>
    <t>F0Z-708840</t>
  </si>
  <si>
    <t>F0Z-708841</t>
  </si>
  <si>
    <t>F0Z-708844</t>
  </si>
  <si>
    <t>F0Z-708860</t>
  </si>
  <si>
    <t>F0Z-708920</t>
  </si>
  <si>
    <t>F2J-708947</t>
  </si>
  <si>
    <t>F8Z-708982</t>
  </si>
  <si>
    <t>F0Z-708987</t>
  </si>
  <si>
    <t>F2P-709043</t>
  </si>
  <si>
    <t>F2P-709045</t>
  </si>
  <si>
    <t>F2P-709050</t>
  </si>
  <si>
    <t>F0Z-709224</t>
  </si>
  <si>
    <t>F0Z-709231</t>
  </si>
  <si>
    <t>F0Z-709233</t>
  </si>
  <si>
    <t>BK-GNRAL-HD-000-PM-FO-0001</t>
  </si>
  <si>
    <t>BK-GNRAL-HD-000-PM-PG-0001</t>
  </si>
  <si>
    <t>BK-GNRAL-HD-000-PM-PR-0011</t>
  </si>
  <si>
    <t>BK-GNRAL-HD-000-SA-HP-0001</t>
  </si>
  <si>
    <t>BK-GNRAL-HD-000-GE-PR-0004</t>
  </si>
  <si>
    <t>BK-GNRAL-HD-000-GE-PR-0006</t>
  </si>
  <si>
    <t>F0Z-707038</t>
  </si>
  <si>
    <t>F0Z-707040</t>
  </si>
  <si>
    <t>F0Z-707065</t>
  </si>
  <si>
    <t>F0Z-707050</t>
  </si>
  <si>
    <t>F0Z-707051</t>
  </si>
  <si>
    <t>F0Z-707053</t>
  </si>
  <si>
    <t>1400/12/04</t>
  </si>
  <si>
    <t>T-0636</t>
  </si>
  <si>
    <t>1400/12/22</t>
  </si>
  <si>
    <t>T-0724</t>
  </si>
  <si>
    <t>1401/01/21</t>
  </si>
  <si>
    <t>T-0794</t>
  </si>
  <si>
    <t>1401/01/28</t>
  </si>
  <si>
    <t>T-0827</t>
  </si>
  <si>
    <t>1401/01/30</t>
  </si>
  <si>
    <t>T-0845</t>
  </si>
  <si>
    <t>1401/02/18</t>
  </si>
  <si>
    <t>T-0910</t>
  </si>
  <si>
    <t>1401/03/16</t>
  </si>
  <si>
    <t>T-1036</t>
  </si>
  <si>
    <t>T-1037</t>
  </si>
  <si>
    <t>T-1040</t>
  </si>
  <si>
    <t>1401/03/21</t>
  </si>
  <si>
    <t>T-1053</t>
  </si>
  <si>
    <t>T-1084</t>
  </si>
  <si>
    <t>1401/03/28</t>
  </si>
  <si>
    <t>1401/04/22</t>
  </si>
  <si>
    <t>T-1159</t>
  </si>
  <si>
    <t>1401/04/25</t>
  </si>
  <si>
    <t>T-1163</t>
  </si>
  <si>
    <t>Project Management</t>
  </si>
  <si>
    <t>Project Plans</t>
  </si>
  <si>
    <t>Project Procedures</t>
  </si>
  <si>
    <t>Project Common Docs (Eng. &amp; QA/QC)</t>
  </si>
  <si>
    <t>Specification For Geological &amp; Geotechnical Survey</t>
  </si>
  <si>
    <t>Sub-Surface Common Docs</t>
  </si>
  <si>
    <t/>
  </si>
  <si>
    <t>Package 01-New Well # W018S</t>
  </si>
  <si>
    <t>Package 02-New Well # W028 (Bangestan)</t>
  </si>
  <si>
    <t>Package 03-New Well # W046S (Bangestan)</t>
  </si>
  <si>
    <t>P&amp;ID for Diesel Oil Drum- W0046S</t>
  </si>
  <si>
    <t>Package 04-New Well # W035 (Bangestan)</t>
  </si>
  <si>
    <t>Package 05-New Well # W008N</t>
  </si>
  <si>
    <t>Package 06-New Well # W007S/Manifold Extension (Bangestan)</t>
  </si>
  <si>
    <t>P&amp;ID for Diesel Oil Drum- W007S</t>
  </si>
  <si>
    <t>Package 07-Workover # 14</t>
  </si>
  <si>
    <t>Package 08-Workover # 12</t>
  </si>
  <si>
    <t>Package 09-Workover # 15</t>
  </si>
  <si>
    <t>Package 10-Workover # 05</t>
  </si>
  <si>
    <t>Package 11- EPC Pipeline 8" &amp; 4"</t>
  </si>
  <si>
    <t>MTO For Instrument Cable Tray/Ladder</t>
  </si>
  <si>
    <t>Package 12- EPC # Compressor Station</t>
  </si>
  <si>
    <t>Duty Specification for Chemical Injection Package</t>
  </si>
  <si>
    <t>P&amp;ID - 1st Stage Gas Compression Air Coolers</t>
  </si>
  <si>
    <t>P&amp;ID - 2nd Stage Gas Compression Air Coolers</t>
  </si>
  <si>
    <t>P&amp;ID - 2nd Stage Gas Compression Discharge Drum</t>
  </si>
  <si>
    <t>P&amp;ID - Lean Glycol Storage Tank</t>
  </si>
  <si>
    <t>P&amp;ID - Instrument &amp; Plant Air System</t>
  </si>
  <si>
    <t>P&amp;ID - Corrosion Inhibitor Package</t>
  </si>
  <si>
    <t>Mechanical Data Sheets For Discharge Gas K.O. Drum</t>
  </si>
  <si>
    <t>Mechanical Data Sheets For Glycol Sump Drum</t>
  </si>
  <si>
    <t>Calculation Note For Fire Water Demand</t>
  </si>
  <si>
    <t>Calculations</t>
  </si>
  <si>
    <t>BK-W007S-PEDCO-110-EL-CN-0001</t>
  </si>
  <si>
    <t>Calculation Note for DC Charger System - Extension of Binak B/C Manifold</t>
  </si>
  <si>
    <t>BK-W007S-PEDCO-110-EL-CN-0002</t>
  </si>
  <si>
    <t>Calculation Note for UPS System - Extension of Binak B/C Manifold</t>
  </si>
  <si>
    <t>F0Z-709390</t>
  </si>
  <si>
    <t>F0Z-709391</t>
  </si>
  <si>
    <t>BK-W007S-PEDCO-110-EL-DT-0001</t>
  </si>
  <si>
    <t>Data Sheets for DC Charger - Extension of Binak B/C Manifold</t>
  </si>
  <si>
    <t>BK-W007S-PEDCO-110-EL-DT-0002</t>
  </si>
  <si>
    <t>Data Sheets for UPS - Extension of Binak B/C Manifold</t>
  </si>
  <si>
    <t>F0Z-709392</t>
  </si>
  <si>
    <t>F0Z-709393</t>
  </si>
  <si>
    <t>Standard Drawing For Pipe Bedding</t>
  </si>
  <si>
    <t>1401/05/09</t>
  </si>
  <si>
    <t>T-1223</t>
  </si>
  <si>
    <t>1401/05/11</t>
  </si>
  <si>
    <t>T-1186</t>
  </si>
  <si>
    <t>1401/05/12</t>
  </si>
  <si>
    <t>1401/05/15</t>
  </si>
  <si>
    <t>T-1253</t>
  </si>
  <si>
    <t>T-1254</t>
  </si>
  <si>
    <t>1401/05/25</t>
  </si>
  <si>
    <t>T-1280</t>
  </si>
  <si>
    <t>1401/05/26</t>
  </si>
  <si>
    <t>T-1283</t>
  </si>
  <si>
    <t>T-1296</t>
  </si>
  <si>
    <t>1401/05/30</t>
  </si>
  <si>
    <t>T-1307</t>
  </si>
  <si>
    <t>1401/06/02</t>
  </si>
  <si>
    <t>T-1308</t>
  </si>
  <si>
    <t>T-1309</t>
  </si>
  <si>
    <t>T-1310</t>
  </si>
  <si>
    <t>T-1314</t>
  </si>
  <si>
    <t>1401/06/05</t>
  </si>
  <si>
    <t>T-1317</t>
  </si>
  <si>
    <t>T-1321</t>
  </si>
  <si>
    <t>1401/06/06</t>
  </si>
  <si>
    <t>T-1328</t>
  </si>
  <si>
    <t>T-1331</t>
  </si>
  <si>
    <t>1401/06/07</t>
  </si>
  <si>
    <t>T-1341</t>
  </si>
  <si>
    <t>1401/06/7</t>
  </si>
  <si>
    <t>T-1337</t>
  </si>
  <si>
    <t>T-1342</t>
  </si>
  <si>
    <t>1401/06/08</t>
  </si>
  <si>
    <t>1401/06/09</t>
  </si>
  <si>
    <t>T-1343</t>
  </si>
  <si>
    <t>1401/06/12</t>
  </si>
  <si>
    <t>T-1346</t>
  </si>
  <si>
    <t>T-1348</t>
  </si>
  <si>
    <t>1401/06/13</t>
  </si>
  <si>
    <t>T-1349</t>
  </si>
  <si>
    <t>T-1352</t>
  </si>
  <si>
    <t>1401/06/14</t>
  </si>
  <si>
    <t>T-1361</t>
  </si>
  <si>
    <t>T-1362</t>
  </si>
  <si>
    <t>T-1363</t>
  </si>
  <si>
    <t>T-1368</t>
  </si>
  <si>
    <t>1401/06/15</t>
  </si>
  <si>
    <t>T-1370</t>
  </si>
  <si>
    <t>1401/06/16</t>
  </si>
  <si>
    <t>T-1371</t>
  </si>
  <si>
    <t>T-1377</t>
  </si>
  <si>
    <t>F0Z-709383</t>
  </si>
  <si>
    <t>1401/06/20</t>
  </si>
  <si>
    <t>T-1382</t>
  </si>
  <si>
    <t>T-1384</t>
  </si>
  <si>
    <t>T-1385</t>
  </si>
  <si>
    <t>T-1386</t>
  </si>
  <si>
    <t>T-1388</t>
  </si>
  <si>
    <t>T-1389</t>
  </si>
  <si>
    <t>T-1390</t>
  </si>
  <si>
    <t>T-1392</t>
  </si>
  <si>
    <t>T-1393</t>
  </si>
  <si>
    <t>Item</t>
  </si>
  <si>
    <t>Transmittal NO.</t>
  </si>
  <si>
    <t>Passed (Day)</t>
  </si>
  <si>
    <t>Delay (Day)</t>
  </si>
  <si>
    <t>Remarks</t>
  </si>
  <si>
    <r>
      <rPr>
        <b/>
        <sz val="16"/>
        <rFont val="B Nazanin"/>
        <charset val="178"/>
      </rPr>
      <t xml:space="preserve">نگهداشت و افزایش تولید میدان نفتی بینک
سطح‌الارض و ابنیه تحت الارض </t>
    </r>
    <r>
      <rPr>
        <b/>
        <sz val="18"/>
        <rFont val="B Nazanin"/>
        <charset val="178"/>
      </rPr>
      <t xml:space="preserve">
</t>
    </r>
    <r>
      <rPr>
        <b/>
        <sz val="22"/>
        <rFont val="B Nazanin"/>
        <charset val="178"/>
      </rPr>
      <t>لیست مدارک ارسالی پروژه در انتظار نظرات یا تاییدیه کارفرمای محترم/ذینفع اصلی پروژه (بیش از 14 روز) - منتهی به 1401/07/12</t>
    </r>
  </si>
  <si>
    <t>Waiting for PEDCO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</si>
</sst>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_-* #,##0.00\-;_-* &quot;-&quot;??_-;_-@_-"/>
    <numFmt numFmtId="165" formatCode="[$-409]d\ mmm\ yy;@"/>
    <numFmt numFmtId="166" formatCode="[$-30C0000]d\ mmmm\ yyyy;@"/>
    <numFmt numFmtId="167" formatCode="[$-409]dd\-mmm\-yy;@"/>
    <numFmt numFmtId="168" formatCode="_(* #,##0.00_);_(* \(#,##0.00\);_(* &quot;-&quot;_);_(@_)"/>
    <numFmt numFmtId="169" formatCode="\$#,##0\ ;\(\$#,##0\)"/>
    <numFmt numFmtId="170" formatCode="0.00_)"/>
    <numFmt numFmtId="171" formatCode="[$-C09]mmmm\ dd\,\ yyyy;@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[$-409]d\-mmm\-yyyy;@"/>
    <numFmt numFmtId="175" formatCode="[$-409]d\-mmm\-yy;@"/>
    <numFmt numFmtId="176" formatCode="0;\-0;;@"/>
  </numFmts>
  <fonts count="7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3"/>
      <color theme="1"/>
      <name val="Cambria"/>
      <family val="1"/>
      <scheme val="major"/>
    </font>
    <font>
      <b/>
      <sz val="12"/>
      <name val="Cambria"/>
      <family val="1"/>
      <scheme val="major"/>
    </font>
    <font>
      <b/>
      <sz val="10"/>
      <name val="Cambria"/>
      <family val="1"/>
      <scheme val="major"/>
    </font>
    <font>
      <b/>
      <sz val="14"/>
      <name val="Cambria"/>
      <family val="1"/>
      <scheme val="major"/>
    </font>
    <font>
      <b/>
      <sz val="9"/>
      <name val="Cambria"/>
      <family val="1"/>
      <scheme val="major"/>
    </font>
    <font>
      <b/>
      <sz val="9"/>
      <name val="Cambria"/>
      <family val="1"/>
    </font>
    <font>
      <b/>
      <sz val="11"/>
      <color rgb="FF3F3F3F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  <family val="2"/>
    </font>
    <font>
      <sz val="10"/>
      <name val="Times New Roman"/>
      <family val="1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78"/>
      <scheme val="major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6"/>
      <color theme="1"/>
      <name val="Cambria"/>
      <family val="1"/>
      <scheme val="major"/>
    </font>
    <font>
      <sz val="10"/>
      <name val="MS Sans Serif"/>
      <family val="2"/>
      <charset val="178"/>
    </font>
    <font>
      <sz val="10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0"/>
      <color theme="1"/>
      <name val="Cambria"/>
      <family val="1"/>
    </font>
    <font>
      <b/>
      <sz val="14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13"/>
      <name val="Cambria"/>
      <family val="1"/>
      <scheme val="major"/>
    </font>
    <font>
      <b/>
      <sz val="13"/>
      <color theme="1"/>
      <name val="Cambria"/>
      <family val="1"/>
      <scheme val="major"/>
    </font>
    <font>
      <b/>
      <sz val="12.5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name val="Cambria"/>
      <family val="1"/>
      <scheme val="major"/>
    </font>
    <font>
      <b/>
      <sz val="8"/>
      <color theme="3" tint="0.39997558519241921"/>
      <name val="Cambria"/>
      <family val="1"/>
      <scheme val="major"/>
    </font>
    <font>
      <b/>
      <sz val="13"/>
      <color theme="2" tint="-0.249977111117893"/>
      <name val="Cambria"/>
      <family val="1"/>
      <scheme val="major"/>
    </font>
    <font>
      <b/>
      <sz val="13"/>
      <color theme="2" tint="-0.499984740745262"/>
      <name val="Cambria"/>
      <family val="1"/>
      <scheme val="major"/>
    </font>
    <font>
      <b/>
      <sz val="10"/>
      <color theme="4" tint="0.79998168889431442"/>
      <name val="Cambria"/>
      <family val="1"/>
      <scheme val="major"/>
    </font>
    <font>
      <b/>
      <sz val="13"/>
      <color theme="3" tint="0.59999389629810485"/>
      <name val="Cambria"/>
      <family val="1"/>
      <scheme val="major"/>
    </font>
    <font>
      <b/>
      <sz val="12"/>
      <color theme="6" tint="0.39997558519241921"/>
      <name val="Cambria"/>
      <family val="1"/>
      <scheme val="major"/>
    </font>
    <font>
      <b/>
      <sz val="12"/>
      <color theme="6" tint="0.59999389629810485"/>
      <name val="Cambria"/>
      <family val="1"/>
      <scheme val="major"/>
    </font>
    <font>
      <b/>
      <sz val="9"/>
      <color theme="0" tint="-0.14999847407452621"/>
      <name val="Cambria"/>
      <family val="1"/>
      <scheme val="major"/>
    </font>
    <font>
      <b/>
      <sz val="10"/>
      <color theme="9" tint="0.59999389629810485"/>
      <name val="Cambria"/>
      <family val="1"/>
      <scheme val="major"/>
    </font>
    <font>
      <b/>
      <sz val="10"/>
      <color theme="2" tint="-9.9978637043366805E-2"/>
      <name val="Cambria"/>
      <family val="1"/>
      <scheme val="major"/>
    </font>
    <font>
      <sz val="10"/>
      <name val="Cambria"/>
      <family val="1"/>
    </font>
    <font>
      <b/>
      <sz val="18"/>
      <name val="B Nazanin"/>
      <charset val="178"/>
    </font>
    <font>
      <b/>
      <sz val="16"/>
      <name val="B Nazanin"/>
      <charset val="178"/>
    </font>
    <font>
      <b/>
      <sz val="22"/>
      <name val="B Nazanin"/>
      <charset val="178"/>
    </font>
    <font>
      <b/>
      <sz val="12"/>
      <color theme="1"/>
      <name val="Arial Black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28">
    <xf numFmtId="0" fontId="0" fillId="0" borderId="0"/>
    <xf numFmtId="165" fontId="19" fillId="0" borderId="0"/>
    <xf numFmtId="9" fontId="19" fillId="0" borderId="0" applyFont="0" applyFill="0" applyBorder="0" applyAlignment="0" applyProtection="0"/>
    <xf numFmtId="0" fontId="20" fillId="0" borderId="0"/>
    <xf numFmtId="165" fontId="21" fillId="0" borderId="0"/>
    <xf numFmtId="165" fontId="18" fillId="0" borderId="0"/>
    <xf numFmtId="9" fontId="18" fillId="0" borderId="0" applyFont="0" applyFill="0" applyBorder="0" applyAlignment="0" applyProtection="0"/>
    <xf numFmtId="165" fontId="18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165" fontId="18" fillId="0" borderId="0"/>
    <xf numFmtId="9" fontId="18" fillId="0" borderId="0" applyFont="0" applyFill="0" applyBorder="0" applyAlignment="0" applyProtection="0"/>
    <xf numFmtId="0" fontId="20" fillId="0" borderId="0"/>
    <xf numFmtId="0" fontId="18" fillId="0" borderId="0"/>
    <xf numFmtId="165" fontId="17" fillId="0" borderId="0"/>
    <xf numFmtId="9" fontId="17" fillId="0" borderId="0" applyFont="0" applyFill="0" applyBorder="0" applyAlignment="0" applyProtection="0"/>
    <xf numFmtId="165" fontId="17" fillId="0" borderId="0"/>
    <xf numFmtId="9" fontId="17" fillId="0" borderId="0" applyFont="0" applyFill="0" applyBorder="0" applyAlignment="0" applyProtection="0"/>
    <xf numFmtId="0" fontId="17" fillId="0" borderId="0"/>
    <xf numFmtId="165" fontId="17" fillId="0" borderId="0"/>
    <xf numFmtId="9" fontId="17" fillId="0" borderId="0" applyFont="0" applyFill="0" applyBorder="0" applyAlignment="0" applyProtection="0"/>
    <xf numFmtId="0" fontId="17" fillId="0" borderId="0"/>
    <xf numFmtId="165" fontId="16" fillId="0" borderId="0"/>
    <xf numFmtId="9" fontId="16" fillId="0" borderId="0" applyFont="0" applyFill="0" applyBorder="0" applyAlignment="0" applyProtection="0"/>
    <xf numFmtId="165" fontId="16" fillId="0" borderId="0"/>
    <xf numFmtId="9" fontId="16" fillId="0" borderId="0" applyFont="0" applyFill="0" applyBorder="0" applyAlignment="0" applyProtection="0"/>
    <xf numFmtId="0" fontId="16" fillId="0" borderId="0"/>
    <xf numFmtId="165" fontId="16" fillId="0" borderId="0"/>
    <xf numFmtId="9" fontId="16" fillId="0" borderId="0" applyFont="0" applyFill="0" applyBorder="0" applyAlignment="0" applyProtection="0"/>
    <xf numFmtId="0" fontId="16" fillId="0" borderId="0"/>
    <xf numFmtId="165" fontId="15" fillId="0" borderId="0"/>
    <xf numFmtId="9" fontId="15" fillId="0" borderId="0" applyFont="0" applyFill="0" applyBorder="0" applyAlignment="0" applyProtection="0"/>
    <xf numFmtId="165" fontId="15" fillId="0" borderId="0"/>
    <xf numFmtId="9" fontId="15" fillId="0" borderId="0" applyFont="0" applyFill="0" applyBorder="0" applyAlignment="0" applyProtection="0"/>
    <xf numFmtId="165" fontId="15" fillId="0" borderId="0"/>
    <xf numFmtId="9" fontId="15" fillId="0" borderId="0" applyFont="0" applyFill="0" applyBorder="0" applyAlignment="0" applyProtection="0"/>
    <xf numFmtId="0" fontId="15" fillId="0" borderId="0"/>
    <xf numFmtId="165" fontId="15" fillId="0" borderId="0"/>
    <xf numFmtId="9" fontId="15" fillId="0" borderId="0" applyFont="0" applyFill="0" applyBorder="0" applyAlignment="0" applyProtection="0"/>
    <xf numFmtId="0" fontId="15" fillId="0" borderId="0"/>
    <xf numFmtId="165" fontId="15" fillId="0" borderId="0"/>
    <xf numFmtId="9" fontId="15" fillId="0" borderId="0" applyFont="0" applyFill="0" applyBorder="0" applyAlignment="0" applyProtection="0"/>
    <xf numFmtId="165" fontId="15" fillId="0" borderId="0"/>
    <xf numFmtId="9" fontId="15" fillId="0" borderId="0" applyFont="0" applyFill="0" applyBorder="0" applyAlignment="0" applyProtection="0"/>
    <xf numFmtId="0" fontId="15" fillId="0" borderId="0"/>
    <xf numFmtId="165" fontId="15" fillId="0" borderId="0"/>
    <xf numFmtId="9" fontId="15" fillId="0" borderId="0" applyFont="0" applyFill="0" applyBorder="0" applyAlignment="0" applyProtection="0"/>
    <xf numFmtId="0" fontId="15" fillId="0" borderId="0"/>
    <xf numFmtId="165" fontId="15" fillId="0" borderId="0"/>
    <xf numFmtId="9" fontId="15" fillId="0" borderId="0" applyFont="0" applyFill="0" applyBorder="0" applyAlignment="0" applyProtection="0"/>
    <xf numFmtId="165" fontId="15" fillId="0" borderId="0"/>
    <xf numFmtId="9" fontId="15" fillId="0" borderId="0" applyFont="0" applyFill="0" applyBorder="0" applyAlignment="0" applyProtection="0"/>
    <xf numFmtId="0" fontId="15" fillId="0" borderId="0"/>
    <xf numFmtId="165" fontId="15" fillId="0" borderId="0"/>
    <xf numFmtId="9" fontId="15" fillId="0" borderId="0" applyFont="0" applyFill="0" applyBorder="0" applyAlignment="0" applyProtection="0"/>
    <xf numFmtId="0" fontId="15" fillId="0" borderId="0"/>
    <xf numFmtId="166" fontId="14" fillId="0" borderId="0"/>
    <xf numFmtId="167" fontId="21" fillId="0" borderId="0"/>
    <xf numFmtId="165" fontId="13" fillId="0" borderId="0"/>
    <xf numFmtId="0" fontId="21" fillId="0" borderId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0" borderId="0" applyFill="0" applyBorder="0" applyProtection="0">
      <alignment horizontal="left"/>
    </xf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38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0" fontId="34" fillId="7" borderId="1" applyNumberFormat="0" applyBorder="0" applyAlignment="0" applyProtection="0"/>
    <xf numFmtId="17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171" fontId="1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5" borderId="2" applyNumberFormat="0" applyAlignment="0" applyProtection="0"/>
    <xf numFmtId="0" fontId="32" fillId="5" borderId="2" applyNumberFormat="0" applyAlignment="0" applyProtection="0"/>
    <xf numFmtId="0" fontId="38" fillId="0" borderId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42" fillId="0" borderId="0" applyBorder="0"/>
    <xf numFmtId="165" fontId="12" fillId="0" borderId="0"/>
    <xf numFmtId="9" fontId="12" fillId="0" borderId="0" applyFont="0" applyFill="0" applyBorder="0" applyAlignment="0" applyProtection="0"/>
    <xf numFmtId="165" fontId="11" fillId="0" borderId="0"/>
    <xf numFmtId="165" fontId="10" fillId="0" borderId="0"/>
    <xf numFmtId="0" fontId="9" fillId="0" borderId="0"/>
    <xf numFmtId="9" fontId="21" fillId="0" borderId="0" applyFont="0" applyFill="0" applyBorder="0" applyAlignment="0" applyProtection="0"/>
    <xf numFmtId="0" fontId="21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7" fontId="20" fillId="0" borderId="0"/>
    <xf numFmtId="174" fontId="20" fillId="0" borderId="0"/>
    <xf numFmtId="165" fontId="7" fillId="0" borderId="0"/>
    <xf numFmtId="165" fontId="7" fillId="0" borderId="0"/>
    <xf numFmtId="165" fontId="6" fillId="0" borderId="0"/>
    <xf numFmtId="165" fontId="6" fillId="0" borderId="0"/>
    <xf numFmtId="165" fontId="6" fillId="0" borderId="0"/>
    <xf numFmtId="166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21" fillId="0" borderId="0"/>
    <xf numFmtId="165" fontId="6" fillId="0" borderId="0"/>
    <xf numFmtId="165" fontId="6" fillId="0" borderId="0"/>
    <xf numFmtId="16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5" fontId="5" fillId="0" borderId="0"/>
    <xf numFmtId="165" fontId="5" fillId="0" borderId="0"/>
    <xf numFmtId="165" fontId="4" fillId="0" borderId="0"/>
    <xf numFmtId="165" fontId="4" fillId="0" borderId="0"/>
    <xf numFmtId="165" fontId="3" fillId="0" borderId="0"/>
    <xf numFmtId="165" fontId="3" fillId="0" borderId="0"/>
    <xf numFmtId="165" fontId="2" fillId="0" borderId="0"/>
    <xf numFmtId="165" fontId="1" fillId="0" borderId="0"/>
  </cellStyleXfs>
  <cellXfs count="119">
    <xf numFmtId="0" fontId="0" fillId="0" borderId="0" xfId="0"/>
    <xf numFmtId="0" fontId="29" fillId="9" borderId="3" xfId="1" applyNumberFormat="1" applyFont="1" applyFill="1" applyBorder="1" applyAlignment="1">
      <alignment horizontal="center" vertical="center"/>
    </xf>
    <xf numFmtId="165" fontId="48" fillId="9" borderId="3" xfId="1" applyFont="1" applyFill="1" applyBorder="1" applyAlignment="1">
      <alignment vertical="center" wrapText="1"/>
    </xf>
    <xf numFmtId="49" fontId="29" fillId="9" borderId="3" xfId="1" applyNumberFormat="1" applyFont="1" applyFill="1" applyBorder="1" applyAlignment="1">
      <alignment horizontal="center" vertical="center"/>
    </xf>
    <xf numFmtId="0" fontId="28" fillId="2" borderId="3" xfId="0" applyNumberFormat="1" applyFont="1" applyFill="1" applyBorder="1" applyAlignment="1">
      <alignment horizontal="center" vertical="center"/>
    </xf>
    <xf numFmtId="0" fontId="49" fillId="2" borderId="3" xfId="0" applyFont="1" applyFill="1" applyBorder="1" applyAlignment="1">
      <alignment horizontal="left" vertical="center" wrapText="1"/>
    </xf>
    <xf numFmtId="49" fontId="28" fillId="2" borderId="3" xfId="0" applyNumberFormat="1" applyFont="1" applyFill="1" applyBorder="1" applyAlignment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45" fillId="0" borderId="3" xfId="0" applyFont="1" applyFill="1" applyBorder="1" applyAlignment="1">
      <alignment horizontal="left" vertical="center" wrapText="1"/>
    </xf>
    <xf numFmtId="0" fontId="23" fillId="0" borderId="3" xfId="0" quotePrefix="1" applyNumberFormat="1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left" vertical="center" wrapText="1"/>
    </xf>
    <xf numFmtId="0" fontId="30" fillId="3" borderId="3" xfId="0" applyNumberFormat="1" applyFont="1" applyFill="1" applyBorder="1" applyAlignment="1">
      <alignment horizontal="center" vertical="center"/>
    </xf>
    <xf numFmtId="0" fontId="50" fillId="3" borderId="3" xfId="0" applyFont="1" applyFill="1" applyBorder="1" applyAlignment="1">
      <alignment horizontal="left" vertical="center" wrapText="1"/>
    </xf>
    <xf numFmtId="49" fontId="30" fillId="3" borderId="3" xfId="0" applyNumberFormat="1" applyFont="1" applyFill="1" applyBorder="1" applyAlignment="1">
      <alignment horizontal="center" vertical="center"/>
    </xf>
    <xf numFmtId="0" fontId="23" fillId="0" borderId="3" xfId="0" applyNumberFormat="1" applyFont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vertical="center" wrapText="1"/>
    </xf>
    <xf numFmtId="175" fontId="29" fillId="9" borderId="3" xfId="1" applyNumberFormat="1" applyFont="1" applyFill="1" applyBorder="1" applyAlignment="1">
      <alignment horizontal="center" vertical="center"/>
    </xf>
    <xf numFmtId="175" fontId="28" fillId="2" borderId="3" xfId="0" applyNumberFormat="1" applyFont="1" applyFill="1" applyBorder="1" applyAlignment="1">
      <alignment horizontal="center" vertical="center"/>
    </xf>
    <xf numFmtId="175" fontId="30" fillId="3" borderId="3" xfId="0" applyNumberFormat="1" applyFont="1" applyFill="1" applyBorder="1" applyAlignment="1">
      <alignment horizontal="center" vertical="center"/>
    </xf>
    <xf numFmtId="0" fontId="45" fillId="10" borderId="3" xfId="0" applyFont="1" applyFill="1" applyBorder="1" applyAlignment="1">
      <alignment horizontal="left" vertical="center" wrapText="1"/>
    </xf>
    <xf numFmtId="0" fontId="23" fillId="10" borderId="3" xfId="0" applyFont="1" applyFill="1" applyBorder="1" applyAlignment="1">
      <alignment horizontal="left" vertical="center" wrapText="1"/>
    </xf>
    <xf numFmtId="0" fontId="47" fillId="10" borderId="3" xfId="0" applyFont="1" applyFill="1" applyBorder="1" applyAlignment="1">
      <alignment vertical="center" wrapText="1"/>
    </xf>
    <xf numFmtId="0" fontId="51" fillId="11" borderId="3" xfId="0" applyNumberFormat="1" applyFont="1" applyFill="1" applyBorder="1" applyAlignment="1">
      <alignment horizontal="center" vertical="center"/>
    </xf>
    <xf numFmtId="0" fontId="51" fillId="11" borderId="3" xfId="0" applyFont="1" applyFill="1" applyBorder="1" applyAlignment="1">
      <alignment horizontal="left" vertical="center" wrapText="1"/>
    </xf>
    <xf numFmtId="49" fontId="51" fillId="11" borderId="3" xfId="0" applyNumberFormat="1" applyFont="1" applyFill="1" applyBorder="1" applyAlignment="1">
      <alignment horizontal="center" vertical="center"/>
    </xf>
    <xf numFmtId="0" fontId="54" fillId="12" borderId="3" xfId="0" applyFont="1" applyFill="1" applyBorder="1" applyAlignment="1">
      <alignment horizontal="center" vertical="center"/>
    </xf>
    <xf numFmtId="0" fontId="49" fillId="13" borderId="3" xfId="0" applyFont="1" applyFill="1" applyBorder="1" applyAlignment="1">
      <alignment horizontal="left" vertical="center" wrapText="1"/>
    </xf>
    <xf numFmtId="14" fontId="29" fillId="9" borderId="3" xfId="1" applyNumberFormat="1" applyFont="1" applyFill="1" applyBorder="1" applyAlignment="1">
      <alignment horizontal="center" vertical="center"/>
    </xf>
    <xf numFmtId="14" fontId="28" fillId="2" borderId="3" xfId="0" applyNumberFormat="1" applyFont="1" applyFill="1" applyBorder="1" applyAlignment="1">
      <alignment horizontal="center" vertical="center"/>
    </xf>
    <xf numFmtId="14" fontId="51" fillId="11" borderId="3" xfId="0" applyNumberFormat="1" applyFont="1" applyFill="1" applyBorder="1" applyAlignment="1">
      <alignment horizontal="center" vertical="center"/>
    </xf>
    <xf numFmtId="14" fontId="30" fillId="3" borderId="3" xfId="0" applyNumberFormat="1" applyFont="1" applyFill="1" applyBorder="1" applyAlignment="1">
      <alignment horizontal="center" vertical="center"/>
    </xf>
    <xf numFmtId="175" fontId="51" fillId="11" borderId="3" xfId="0" applyNumberFormat="1" applyFont="1" applyFill="1" applyBorder="1" applyAlignment="1">
      <alignment horizontal="center" vertical="center"/>
    </xf>
    <xf numFmtId="14" fontId="23" fillId="0" borderId="3" xfId="0" applyNumberFormat="1" applyFont="1" applyFill="1" applyBorder="1" applyAlignment="1">
      <alignment horizontal="center" vertical="center"/>
    </xf>
    <xf numFmtId="0" fontId="59" fillId="2" borderId="3" xfId="0" applyNumberFormat="1" applyFont="1" applyFill="1" applyBorder="1" applyAlignment="1">
      <alignment horizontal="center" vertical="center"/>
    </xf>
    <xf numFmtId="0" fontId="60" fillId="11" borderId="3" xfId="0" applyNumberFormat="1" applyFont="1" applyFill="1" applyBorder="1" applyAlignment="1">
      <alignment horizontal="center" vertical="center"/>
    </xf>
    <xf numFmtId="0" fontId="51" fillId="11" borderId="3" xfId="1" applyNumberFormat="1" applyFont="1" applyFill="1" applyBorder="1" applyAlignment="1">
      <alignment horizontal="center" vertical="center"/>
    </xf>
    <xf numFmtId="165" fontId="52" fillId="11" borderId="3" xfId="1" applyFont="1" applyFill="1" applyBorder="1" applyAlignment="1">
      <alignment vertical="center" wrapText="1"/>
    </xf>
    <xf numFmtId="49" fontId="51" fillId="11" borderId="3" xfId="1" applyNumberFormat="1" applyFont="1" applyFill="1" applyBorder="1" applyAlignment="1">
      <alignment horizontal="center" vertical="center"/>
    </xf>
    <xf numFmtId="175" fontId="51" fillId="11" borderId="3" xfId="1" applyNumberFormat="1" applyFont="1" applyFill="1" applyBorder="1" applyAlignment="1">
      <alignment horizontal="center" vertical="center"/>
    </xf>
    <xf numFmtId="14" fontId="51" fillId="11" borderId="3" xfId="1" applyNumberFormat="1" applyFont="1" applyFill="1" applyBorder="1" applyAlignment="1">
      <alignment horizontal="center" vertical="center"/>
    </xf>
    <xf numFmtId="49" fontId="52" fillId="11" borderId="3" xfId="1" applyNumberFormat="1" applyFont="1" applyFill="1" applyBorder="1" applyAlignment="1">
      <alignment vertical="center" wrapText="1"/>
    </xf>
    <xf numFmtId="0" fontId="51" fillId="14" borderId="3" xfId="0" applyNumberFormat="1" applyFont="1" applyFill="1" applyBorder="1" applyAlignment="1">
      <alignment horizontal="center" vertical="center"/>
    </xf>
    <xf numFmtId="0" fontId="51" fillId="14" borderId="3" xfId="0" applyFont="1" applyFill="1" applyBorder="1" applyAlignment="1">
      <alignment horizontal="left" vertical="center" wrapText="1"/>
    </xf>
    <xf numFmtId="49" fontId="51" fillId="14" borderId="3" xfId="0" applyNumberFormat="1" applyFont="1" applyFill="1" applyBorder="1" applyAlignment="1">
      <alignment horizontal="center" vertical="center"/>
    </xf>
    <xf numFmtId="175" fontId="51" fillId="14" borderId="3" xfId="0" applyNumberFormat="1" applyFont="1" applyFill="1" applyBorder="1" applyAlignment="1">
      <alignment horizontal="center" vertical="center"/>
    </xf>
    <xf numFmtId="14" fontId="51" fillId="14" borderId="3" xfId="0" applyNumberFormat="1" applyFont="1" applyFill="1" applyBorder="1" applyAlignment="1">
      <alignment horizontal="center" vertical="center"/>
    </xf>
    <xf numFmtId="0" fontId="52" fillId="14" borderId="3" xfId="0" applyFont="1" applyFill="1" applyBorder="1" applyAlignment="1">
      <alignment horizontal="left" vertical="center" wrapText="1"/>
    </xf>
    <xf numFmtId="0" fontId="46" fillId="12" borderId="3" xfId="0" applyFont="1" applyFill="1" applyBorder="1" applyAlignment="1">
      <alignment horizontal="left" vertical="center" wrapText="1"/>
    </xf>
    <xf numFmtId="0" fontId="27" fillId="12" borderId="3" xfId="0" applyNumberFormat="1" applyFont="1" applyFill="1" applyBorder="1" applyAlignment="1">
      <alignment horizontal="center" vertical="center"/>
    </xf>
    <xf numFmtId="49" fontId="27" fillId="12" borderId="3" xfId="0" applyNumberFormat="1" applyFont="1" applyFill="1" applyBorder="1" applyAlignment="1">
      <alignment horizontal="center" vertical="center"/>
    </xf>
    <xf numFmtId="175" fontId="27" fillId="12" borderId="3" xfId="0" applyNumberFormat="1" applyFont="1" applyFill="1" applyBorder="1" applyAlignment="1">
      <alignment horizontal="center" vertical="center"/>
    </xf>
    <xf numFmtId="14" fontId="27" fillId="12" borderId="3" xfId="0" applyNumberFormat="1" applyFont="1" applyFill="1" applyBorder="1" applyAlignment="1">
      <alignment horizontal="center" vertical="center"/>
    </xf>
    <xf numFmtId="0" fontId="27" fillId="12" borderId="3" xfId="0" applyFont="1" applyFill="1" applyBorder="1" applyAlignment="1">
      <alignment horizontal="left" vertical="center" wrapText="1"/>
    </xf>
    <xf numFmtId="0" fontId="54" fillId="12" borderId="3" xfId="0" applyNumberFormat="1" applyFont="1" applyFill="1" applyBorder="1" applyAlignment="1">
      <alignment horizontal="center" vertical="center"/>
    </xf>
    <xf numFmtId="49" fontId="54" fillId="12" borderId="3" xfId="0" applyNumberFormat="1" applyFont="1" applyFill="1" applyBorder="1" applyAlignment="1">
      <alignment horizontal="center" vertical="center"/>
    </xf>
    <xf numFmtId="175" fontId="54" fillId="12" borderId="3" xfId="0" applyNumberFormat="1" applyFont="1" applyFill="1" applyBorder="1" applyAlignment="1">
      <alignment horizontal="center" vertical="center"/>
    </xf>
    <xf numFmtId="14" fontId="54" fillId="12" borderId="3" xfId="0" applyNumberFormat="1" applyFont="1" applyFill="1" applyBorder="1" applyAlignment="1">
      <alignment horizontal="center" vertical="center"/>
    </xf>
    <xf numFmtId="0" fontId="28" fillId="12" borderId="3" xfId="0" applyFont="1" applyFill="1" applyBorder="1" applyAlignment="1">
      <alignment horizontal="center" vertical="center"/>
    </xf>
    <xf numFmtId="0" fontId="53" fillId="12" borderId="3" xfId="0" applyFont="1" applyFill="1" applyBorder="1" applyAlignment="1">
      <alignment horizontal="left" vertical="center" wrapText="1"/>
    </xf>
    <xf numFmtId="0" fontId="28" fillId="12" borderId="3" xfId="0" applyNumberFormat="1" applyFont="1" applyFill="1" applyBorder="1" applyAlignment="1">
      <alignment horizontal="center" vertical="center"/>
    </xf>
    <xf numFmtId="49" fontId="28" fillId="12" borderId="3" xfId="0" applyNumberFormat="1" applyFont="1" applyFill="1" applyBorder="1" applyAlignment="1">
      <alignment horizontal="center" vertical="center"/>
    </xf>
    <xf numFmtId="175" fontId="28" fillId="12" borderId="3" xfId="0" applyNumberFormat="1" applyFont="1" applyFill="1" applyBorder="1" applyAlignment="1">
      <alignment horizontal="center" vertical="center"/>
    </xf>
    <xf numFmtId="14" fontId="28" fillId="12" borderId="3" xfId="0" applyNumberFormat="1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left" vertical="center" wrapText="1"/>
    </xf>
    <xf numFmtId="0" fontId="28" fillId="3" borderId="3" xfId="0" applyNumberFormat="1" applyFont="1" applyFill="1" applyBorder="1" applyAlignment="1">
      <alignment horizontal="center" vertical="center"/>
    </xf>
    <xf numFmtId="49" fontId="28" fillId="3" borderId="3" xfId="0" applyNumberFormat="1" applyFont="1" applyFill="1" applyBorder="1" applyAlignment="1">
      <alignment horizontal="center" vertical="center"/>
    </xf>
    <xf numFmtId="175" fontId="28" fillId="3" borderId="3" xfId="0" applyNumberFormat="1" applyFont="1" applyFill="1" applyBorder="1" applyAlignment="1">
      <alignment horizontal="center" vertical="center"/>
    </xf>
    <xf numFmtId="14" fontId="28" fillId="3" borderId="3" xfId="0" applyNumberFormat="1" applyFont="1" applyFill="1" applyBorder="1" applyAlignment="1">
      <alignment horizontal="center" vertical="center"/>
    </xf>
    <xf numFmtId="0" fontId="54" fillId="2" borderId="3" xfId="0" applyFont="1" applyFill="1" applyBorder="1" applyAlignment="1">
      <alignment horizontal="center" vertical="center"/>
    </xf>
    <xf numFmtId="0" fontId="46" fillId="2" borderId="3" xfId="0" applyFont="1" applyFill="1" applyBorder="1" applyAlignment="1">
      <alignment horizontal="left" vertical="center" wrapText="1"/>
    </xf>
    <xf numFmtId="0" fontId="54" fillId="2" borderId="3" xfId="0" applyNumberFormat="1" applyFont="1" applyFill="1" applyBorder="1" applyAlignment="1">
      <alignment horizontal="center" vertical="center"/>
    </xf>
    <xf numFmtId="49" fontId="54" fillId="2" borderId="3" xfId="0" applyNumberFormat="1" applyFont="1" applyFill="1" applyBorder="1" applyAlignment="1">
      <alignment horizontal="center" vertical="center"/>
    </xf>
    <xf numFmtId="175" fontId="54" fillId="2" borderId="3" xfId="0" applyNumberFormat="1" applyFont="1" applyFill="1" applyBorder="1" applyAlignment="1">
      <alignment horizontal="center" vertical="center"/>
    </xf>
    <xf numFmtId="14" fontId="54" fillId="2" borderId="3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center" vertical="center"/>
    </xf>
    <xf numFmtId="14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0" fontId="43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4" fillId="0" borderId="0" xfId="0" applyFont="1" applyFill="1" applyBorder="1"/>
    <xf numFmtId="0" fontId="0" fillId="0" borderId="0" xfId="0" applyFill="1" applyBorder="1" applyAlignment="1">
      <alignment horizontal="left" vertical="center"/>
    </xf>
    <xf numFmtId="0" fontId="66" fillId="0" borderId="3" xfId="0" applyFont="1" applyFill="1" applyBorder="1" applyAlignment="1">
      <alignment vertical="center" wrapText="1"/>
    </xf>
    <xf numFmtId="167" fontId="23" fillId="0" borderId="3" xfId="0" applyNumberFormat="1" applyFont="1" applyFill="1" applyBorder="1" applyAlignment="1">
      <alignment horizontal="center" vertical="center"/>
    </xf>
    <xf numFmtId="167" fontId="22" fillId="0" borderId="0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/>
    </xf>
    <xf numFmtId="0" fontId="66" fillId="0" borderId="3" xfId="0" applyFont="1" applyFill="1" applyBorder="1" applyAlignment="1">
      <alignment vertical="center"/>
    </xf>
    <xf numFmtId="0" fontId="45" fillId="0" borderId="3" xfId="0" quotePrefix="1" applyNumberFormat="1" applyFont="1" applyFill="1" applyBorder="1" applyAlignment="1">
      <alignment horizontal="center" vertical="center"/>
    </xf>
    <xf numFmtId="0" fontId="46" fillId="8" borderId="3" xfId="227" applyNumberFormat="1" applyFont="1" applyFill="1" applyBorder="1" applyAlignment="1">
      <alignment horizontal="center" vertical="center" wrapText="1"/>
    </xf>
    <xf numFmtId="165" fontId="46" fillId="8" borderId="3" xfId="227" applyFont="1" applyFill="1" applyBorder="1" applyAlignment="1">
      <alignment horizontal="center" vertical="center" wrapText="1"/>
    </xf>
    <xf numFmtId="0" fontId="24" fillId="8" borderId="3" xfId="227" applyNumberFormat="1" applyFont="1" applyFill="1" applyBorder="1" applyAlignment="1">
      <alignment horizontal="center" vertical="center" wrapText="1"/>
    </xf>
    <xf numFmtId="167" fontId="24" fillId="8" borderId="3" xfId="227" applyNumberFormat="1" applyFont="1" applyFill="1" applyBorder="1" applyAlignment="1">
      <alignment horizontal="center" vertical="center" wrapText="1"/>
    </xf>
    <xf numFmtId="175" fontId="24" fillId="8" borderId="3" xfId="227" applyNumberFormat="1" applyFont="1" applyFill="1" applyBorder="1" applyAlignment="1">
      <alignment horizontal="center" vertical="center" wrapText="1"/>
    </xf>
    <xf numFmtId="1" fontId="24" fillId="8" borderId="3" xfId="227" applyNumberFormat="1" applyFont="1" applyFill="1" applyBorder="1" applyAlignment="1">
      <alignment horizontal="center" vertical="center" wrapText="1"/>
    </xf>
    <xf numFmtId="1" fontId="70" fillId="15" borderId="3" xfId="227" applyNumberFormat="1" applyFont="1" applyFill="1" applyBorder="1" applyAlignment="1">
      <alignment horizontal="center" vertical="center" wrapText="1"/>
    </xf>
    <xf numFmtId="175" fontId="46" fillId="15" borderId="3" xfId="227" applyNumberFormat="1" applyFont="1" applyFill="1" applyBorder="1" applyAlignment="1">
      <alignment horizontal="center" vertical="center" wrapText="1"/>
    </xf>
    <xf numFmtId="0" fontId="56" fillId="9" borderId="3" xfId="1" applyNumberFormat="1" applyFont="1" applyFill="1" applyBorder="1" applyAlignment="1">
      <alignment horizontal="center" vertical="center"/>
    </xf>
    <xf numFmtId="0" fontId="58" fillId="11" borderId="3" xfId="1" applyNumberFormat="1" applyFont="1" applyFill="1" applyBorder="1" applyAlignment="1">
      <alignment horizontal="center" vertical="center"/>
    </xf>
    <xf numFmtId="176" fontId="23" fillId="0" borderId="3" xfId="0" applyNumberFormat="1" applyFont="1" applyFill="1" applyBorder="1" applyAlignment="1">
      <alignment horizontal="center" vertical="center"/>
    </xf>
    <xf numFmtId="0" fontId="62" fillId="12" borderId="3" xfId="0" applyNumberFormat="1" applyFont="1" applyFill="1" applyBorder="1" applyAlignment="1">
      <alignment horizontal="center" vertical="center"/>
    </xf>
    <xf numFmtId="0" fontId="61" fillId="12" borderId="3" xfId="0" applyNumberFormat="1" applyFont="1" applyFill="1" applyBorder="1" applyAlignment="1">
      <alignment horizontal="center" vertical="center"/>
    </xf>
    <xf numFmtId="0" fontId="63" fillId="3" borderId="3" xfId="0" applyNumberFormat="1" applyFont="1" applyFill="1" applyBorder="1" applyAlignment="1">
      <alignment horizontal="center" vertical="center"/>
    </xf>
    <xf numFmtId="0" fontId="55" fillId="0" borderId="3" xfId="0" applyNumberFormat="1" applyFont="1" applyFill="1" applyBorder="1" applyAlignment="1">
      <alignment horizontal="center" vertical="center"/>
    </xf>
    <xf numFmtId="0" fontId="64" fillId="2" borderId="3" xfId="0" applyNumberFormat="1" applyFont="1" applyFill="1" applyBorder="1" applyAlignment="1">
      <alignment horizontal="center" vertical="center"/>
    </xf>
    <xf numFmtId="0" fontId="57" fillId="14" borderId="3" xfId="0" applyNumberFormat="1" applyFont="1" applyFill="1" applyBorder="1" applyAlignment="1">
      <alignment horizontal="center" vertical="center"/>
    </xf>
    <xf numFmtId="0" fontId="65" fillId="12" borderId="3" xfId="0" applyNumberFormat="1" applyFont="1" applyFill="1" applyBorder="1" applyAlignment="1">
      <alignment horizontal="center" vertical="center"/>
    </xf>
    <xf numFmtId="0" fontId="61" fillId="2" borderId="3" xfId="0" applyNumberFormat="1" applyFont="1" applyFill="1" applyBorder="1" applyAlignment="1">
      <alignment horizontal="center" vertical="center"/>
    </xf>
    <xf numFmtId="0" fontId="64" fillId="3" borderId="3" xfId="0" applyNumberFormat="1" applyFont="1" applyFill="1" applyBorder="1" applyAlignment="1">
      <alignment horizontal="center" vertical="center"/>
    </xf>
    <xf numFmtId="167" fontId="43" fillId="0" borderId="0" xfId="0" applyNumberFormat="1" applyFont="1" applyFill="1" applyBorder="1" applyAlignment="1">
      <alignment horizontal="center" vertical="center"/>
    </xf>
    <xf numFmtId="167" fontId="23" fillId="16" borderId="3" xfId="0" applyNumberFormat="1" applyFont="1" applyFill="1" applyBorder="1" applyAlignment="1">
      <alignment horizontal="center" vertical="center"/>
    </xf>
    <xf numFmtId="49" fontId="67" fillId="4" borderId="4" xfId="227" applyNumberFormat="1" applyFont="1" applyFill="1" applyBorder="1" applyAlignment="1">
      <alignment horizontal="center" vertical="center" wrapText="1"/>
    </xf>
    <xf numFmtId="49" fontId="67" fillId="4" borderId="5" xfId="227" applyNumberFormat="1" applyFont="1" applyFill="1" applyBorder="1" applyAlignment="1">
      <alignment horizontal="center" vertical="center" wrapText="1"/>
    </xf>
    <xf numFmtId="1" fontId="67" fillId="4" borderId="5" xfId="227" applyNumberFormat="1" applyFont="1" applyFill="1" applyBorder="1" applyAlignment="1">
      <alignment horizontal="center" vertical="center" wrapText="1"/>
    </xf>
  </cellXfs>
  <cellStyles count="228">
    <cellStyle name="Activity" xfId="64"/>
    <cellStyle name="Comma 2" xfId="65"/>
    <cellStyle name="Comma 2 2" xfId="66"/>
    <cellStyle name="Comma 3" xfId="67"/>
    <cellStyle name="Comma 4" xfId="63"/>
    <cellStyle name="Comma0" xfId="68"/>
    <cellStyle name="Currency 2" xfId="69"/>
    <cellStyle name="Currency 3" xfId="70"/>
    <cellStyle name="Currency0" xfId="71"/>
    <cellStyle name="Currency㺘OTD thru NOR " xfId="72"/>
    <cellStyle name="Date" xfId="73"/>
    <cellStyle name="Fixed" xfId="74"/>
    <cellStyle name="Grey" xfId="75"/>
    <cellStyle name="HEADING1" xfId="76"/>
    <cellStyle name="HEADING2" xfId="77"/>
    <cellStyle name="Input [yellow]" xfId="78"/>
    <cellStyle name="Normal" xfId="0" builtinId="0"/>
    <cellStyle name="Normal - Style1" xfId="79"/>
    <cellStyle name="Normal 10" xfId="57"/>
    <cellStyle name="Normal 10 2" xfId="167"/>
    <cellStyle name="Normal 11" xfId="80"/>
    <cellStyle name="Normal 12" xfId="81"/>
    <cellStyle name="Normal 12 2 3" xfId="156"/>
    <cellStyle name="Normal 13" xfId="82"/>
    <cellStyle name="Normal 14" xfId="58"/>
    <cellStyle name="Normal 15" xfId="83"/>
    <cellStyle name="Normal 16" xfId="84"/>
    <cellStyle name="Normal 17" xfId="85"/>
    <cellStyle name="Normal 17 2" xfId="86"/>
    <cellStyle name="Normal 18" xfId="87"/>
    <cellStyle name="Normal 19" xfId="88"/>
    <cellStyle name="Normal 2" xfId="1"/>
    <cellStyle name="Normal 2 10" xfId="221"/>
    <cellStyle name="Normal 2 11 8" xfId="157"/>
    <cellStyle name="Normal 2 2" xfId="7"/>
    <cellStyle name="Normal 2 2 2" xfId="17"/>
    <cellStyle name="Normal 2 2 2 2" xfId="43"/>
    <cellStyle name="Normal 2 2 2 2 2" xfId="168"/>
    <cellStyle name="Normal 2 2 2 3" xfId="59"/>
    <cellStyle name="Normal 2 2 2 3 2" xfId="150"/>
    <cellStyle name="Normal 2 2 2 3 2 2" xfId="166"/>
    <cellStyle name="Normal 2 2 2 3 3" xfId="163"/>
    <cellStyle name="Normal 2 2 2 3 3 2" xfId="164"/>
    <cellStyle name="Normal 2 2 2 4" xfId="153"/>
    <cellStyle name="Normal 2 2 2 4 2" xfId="169"/>
    <cellStyle name="Normal 2 2 2 5" xfId="170"/>
    <cellStyle name="Normal 2 2 3" xfId="25"/>
    <cellStyle name="Normal 2 2 3 2" xfId="51"/>
    <cellStyle name="Normal 2 2 3 2 2" xfId="171"/>
    <cellStyle name="Normal 2 2 3 3" xfId="172"/>
    <cellStyle name="Normal 2 2 4" xfId="35"/>
    <cellStyle name="Normal 2 2 4 2" xfId="173"/>
    <cellStyle name="Normal 2 2 5" xfId="174"/>
    <cellStyle name="Normal 2 3" xfId="11"/>
    <cellStyle name="Normal 2 3 2" xfId="20"/>
    <cellStyle name="Normal 2 3 2 2" xfId="46"/>
    <cellStyle name="Normal 2 3 2 2 2" xfId="175"/>
    <cellStyle name="Normal 2 3 2 3" xfId="176"/>
    <cellStyle name="Normal 2 3 3" xfId="28"/>
    <cellStyle name="Normal 2 3 3 2" xfId="54"/>
    <cellStyle name="Normal 2 3 3 2 2" xfId="177"/>
    <cellStyle name="Normal 2 3 3 3" xfId="178"/>
    <cellStyle name="Normal 2 3 4" xfId="38"/>
    <cellStyle name="Normal 2 3 4 2" xfId="179"/>
    <cellStyle name="Normal 2 3 5" xfId="180"/>
    <cellStyle name="Normal 2 4" xfId="5"/>
    <cellStyle name="Normal 2 4 2" xfId="33"/>
    <cellStyle name="Normal 2 4 2 2" xfId="181"/>
    <cellStyle name="Normal 2 4 3" xfId="182"/>
    <cellStyle name="Normal 2 5" xfId="15"/>
    <cellStyle name="Normal 2 5 2" xfId="41"/>
    <cellStyle name="Normal 2 5 2 2" xfId="183"/>
    <cellStyle name="Normal 2 5 3" xfId="60"/>
    <cellStyle name="Normal 2 5 3 2" xfId="184"/>
    <cellStyle name="Normal 2 6" xfId="23"/>
    <cellStyle name="Normal 2 6 2" xfId="49"/>
    <cellStyle name="Normal 2 6 2 2" xfId="185"/>
    <cellStyle name="Normal 2 6 3" xfId="186"/>
    <cellStyle name="Normal 2 7" xfId="31"/>
    <cellStyle name="Normal 2 7 2" xfId="187"/>
    <cellStyle name="Normal 2 8" xfId="152"/>
    <cellStyle name="Normal 2 8 14" xfId="226"/>
    <cellStyle name="Normal 2 8 2" xfId="220"/>
    <cellStyle name="Normal 2 8 2 2" xfId="223"/>
    <cellStyle name="Normal 2 8 2 2 2" xfId="225"/>
    <cellStyle name="Normal 2 8 3" xfId="222"/>
    <cellStyle name="Normal 2 8 3 2" xfId="224"/>
    <cellStyle name="Normal 2 8 8" xfId="227"/>
    <cellStyle name="Normal 2 9" xfId="162"/>
    <cellStyle name="Normal 2 9 2" xfId="165"/>
    <cellStyle name="Normal 20" xfId="89"/>
    <cellStyle name="Normal 21" xfId="90"/>
    <cellStyle name="Normal 22" xfId="154"/>
    <cellStyle name="Normal 23" xfId="216"/>
    <cellStyle name="Normal 3" xfId="3"/>
    <cellStyle name="Normal 3 23 10" xfId="161"/>
    <cellStyle name="Normal 3 23 36" xfId="160"/>
    <cellStyle name="Normal 3 3" xfId="13"/>
    <cellStyle name="Normal 4" xfId="4"/>
    <cellStyle name="Normal 42" xfId="219"/>
    <cellStyle name="Normal 45" xfId="158"/>
    <cellStyle name="Normal 5" xfId="10"/>
    <cellStyle name="Normal 5 2" xfId="91"/>
    <cellStyle name="Normal 5 2 2" xfId="92"/>
    <cellStyle name="Normal 5 3" xfId="93"/>
    <cellStyle name="Normal 5 3 2" xfId="94"/>
    <cellStyle name="Normal 5 4" xfId="95"/>
    <cellStyle name="Normal 5 4 2" xfId="96"/>
    <cellStyle name="Normal 5 5" xfId="97"/>
    <cellStyle name="Normal 6" xfId="9"/>
    <cellStyle name="Normal 6 2" xfId="19"/>
    <cellStyle name="Normal 6 2 2" xfId="45"/>
    <cellStyle name="Normal 6 2 2 2" xfId="188"/>
    <cellStyle name="Normal 6 2 3" xfId="189"/>
    <cellStyle name="Normal 6 3" xfId="27"/>
    <cellStyle name="Normal 6 3 2" xfId="53"/>
    <cellStyle name="Normal 6 3 2 2" xfId="190"/>
    <cellStyle name="Normal 6 3 3" xfId="191"/>
    <cellStyle name="Normal 6 4" xfId="37"/>
    <cellStyle name="Normal 6 4 2" xfId="98"/>
    <cellStyle name="Normal 6 5" xfId="99"/>
    <cellStyle name="Normal 7" xfId="14"/>
    <cellStyle name="Normal 7 2" xfId="22"/>
    <cellStyle name="Normal 7 2 2" xfId="48"/>
    <cellStyle name="Normal 7 2 2 2" xfId="192"/>
    <cellStyle name="Normal 7 2 3" xfId="193"/>
    <cellStyle name="Normal 7 3" xfId="30"/>
    <cellStyle name="Normal 7 3 2" xfId="56"/>
    <cellStyle name="Normal 7 3 2 2" xfId="194"/>
    <cellStyle name="Normal 7 3 3" xfId="195"/>
    <cellStyle name="Normal 7 4" xfId="40"/>
    <cellStyle name="Normal 7 4 2" xfId="100"/>
    <cellStyle name="Normal 7 5" xfId="101"/>
    <cellStyle name="Normal 8" xfId="102"/>
    <cellStyle name="Normal 8 2" xfId="103"/>
    <cellStyle name="Normal 9" xfId="104"/>
    <cellStyle name="Output 3" xfId="105"/>
    <cellStyle name="Output 4" xfId="106"/>
    <cellStyle name="Pattern_PRINT" xfId="107"/>
    <cellStyle name="Percent [2]" xfId="108"/>
    <cellStyle name="Percent 10" xfId="109"/>
    <cellStyle name="Percent 11" xfId="110"/>
    <cellStyle name="Percent 12" xfId="111"/>
    <cellStyle name="Percent 13" xfId="112"/>
    <cellStyle name="Percent 13 2" xfId="113"/>
    <cellStyle name="Percent 14" xfId="114"/>
    <cellStyle name="Percent 15" xfId="115"/>
    <cellStyle name="Percent 16" xfId="116"/>
    <cellStyle name="Percent 17" xfId="61"/>
    <cellStyle name="Percent 2" xfId="2"/>
    <cellStyle name="Percent 2 2" xfId="8"/>
    <cellStyle name="Percent 2 2 2" xfId="18"/>
    <cellStyle name="Percent 2 2 2 2" xfId="44"/>
    <cellStyle name="Percent 2 2 2 2 2" xfId="196"/>
    <cellStyle name="Percent 2 2 2 3" xfId="197"/>
    <cellStyle name="Percent 2 2 3" xfId="26"/>
    <cellStyle name="Percent 2 2 3 2" xfId="52"/>
    <cellStyle name="Percent 2 2 3 2 2" xfId="198"/>
    <cellStyle name="Percent 2 2 3 3" xfId="199"/>
    <cellStyle name="Percent 2 2 4" xfId="36"/>
    <cellStyle name="Percent 2 2 4 2" xfId="200"/>
    <cellStyle name="Percent 2 2 5" xfId="201"/>
    <cellStyle name="Percent 2 3" xfId="12"/>
    <cellStyle name="Percent 2 3 2" xfId="21"/>
    <cellStyle name="Percent 2 3 2 2" xfId="47"/>
    <cellStyle name="Percent 2 3 2 2 2" xfId="202"/>
    <cellStyle name="Percent 2 3 2 3" xfId="203"/>
    <cellStyle name="Percent 2 3 3" xfId="29"/>
    <cellStyle name="Percent 2 3 3 2" xfId="55"/>
    <cellStyle name="Percent 2 3 3 2 2" xfId="204"/>
    <cellStyle name="Percent 2 3 3 3" xfId="205"/>
    <cellStyle name="Percent 2 3 4" xfId="39"/>
    <cellStyle name="Percent 2 3 4 2" xfId="206"/>
    <cellStyle name="Percent 2 3 5" xfId="207"/>
    <cellStyle name="Percent 2 30" xfId="159"/>
    <cellStyle name="Percent 2 4" xfId="6"/>
    <cellStyle name="Percent 2 4 2" xfId="34"/>
    <cellStyle name="Percent 2 4 2 2" xfId="208"/>
    <cellStyle name="Percent 2 4 3" xfId="209"/>
    <cellStyle name="Percent 2 5" xfId="16"/>
    <cellStyle name="Percent 2 5 2" xfId="42"/>
    <cellStyle name="Percent 2 5 2 2" xfId="210"/>
    <cellStyle name="Percent 2 5 3" xfId="211"/>
    <cellStyle name="Percent 2 6" xfId="24"/>
    <cellStyle name="Percent 2 6 2" xfId="50"/>
    <cellStyle name="Percent 2 6 2 2" xfId="212"/>
    <cellStyle name="Percent 2 6 3" xfId="213"/>
    <cellStyle name="Percent 2 7" xfId="32"/>
    <cellStyle name="Percent 2 7 2" xfId="214"/>
    <cellStyle name="Percent 2 8" xfId="215"/>
    <cellStyle name="Percent 3" xfId="62"/>
    <cellStyle name="Percent 3 2" xfId="117"/>
    <cellStyle name="Percent 3 2 2" xfId="118"/>
    <cellStyle name="Percent 3 3" xfId="119"/>
    <cellStyle name="Percent 3 3 2" xfId="120"/>
    <cellStyle name="Percent 3 4" xfId="121"/>
    <cellStyle name="Percent 3 4 2" xfId="122"/>
    <cellStyle name="Percent 3 5" xfId="123"/>
    <cellStyle name="Percent 3 6" xfId="151"/>
    <cellStyle name="Percent 3 6 2" xfId="217"/>
    <cellStyle name="Percent 4" xfId="124"/>
    <cellStyle name="Percent 4 2" xfId="125"/>
    <cellStyle name="Percent 4 2 2" xfId="126"/>
    <cellStyle name="Percent 4 3" xfId="127"/>
    <cellStyle name="Percent 4 3 2" xfId="128"/>
    <cellStyle name="Percent 4 4" xfId="129"/>
    <cellStyle name="Percent 4 4 2" xfId="130"/>
    <cellStyle name="Percent 4 5" xfId="131"/>
    <cellStyle name="Percent 5" xfId="132"/>
    <cellStyle name="Percent 5 2" xfId="133"/>
    <cellStyle name="Percent 5 2 2" xfId="134"/>
    <cellStyle name="Percent 5 3" xfId="135"/>
    <cellStyle name="Percent 5 3 2" xfId="136"/>
    <cellStyle name="Percent 5 3 3" xfId="155"/>
    <cellStyle name="Percent 5 3 4" xfId="218"/>
    <cellStyle name="Percent 5 4" xfId="137"/>
    <cellStyle name="Percent 5 4 2" xfId="138"/>
    <cellStyle name="Percent 5 5" xfId="139"/>
    <cellStyle name="Percent 6" xfId="140"/>
    <cellStyle name="Percent 7" xfId="141"/>
    <cellStyle name="Percent 8" xfId="142"/>
    <cellStyle name="Percent 9" xfId="143"/>
    <cellStyle name="Title 2" xfId="144"/>
    <cellStyle name="Title 3" xfId="145"/>
    <cellStyle name="뷭?_BOOKSHIP" xfId="146"/>
    <cellStyle name="콤마 [0]_1202" xfId="147"/>
    <cellStyle name="콤마_1202" xfId="148"/>
    <cellStyle name="표준_BLDG-Progress-Measurement_(Value)(1)" xfId="14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FF"/>
      <color rgb="FFFF99FF"/>
      <color rgb="FF00FFFF"/>
      <color rgb="FF993366"/>
      <color rgb="FFFF00FF"/>
      <color rgb="FFD60093"/>
      <color rgb="FF006666"/>
      <color rgb="FF0033CC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:30165/Users/user/AppData/Local/Temp/BaridEOrg/Attachment636813320280311954/Mansouri%20Cost%20Breakdow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TOTAL COST"/>
      <sheetName val="TOTAL COST (Euro)"/>
      <sheetName val="TOTAL COST (IRR Base)"/>
      <sheetName val="Plan"/>
      <sheetName val="Sheet3"/>
      <sheetName val="Basic Data"/>
    </sheetNames>
    <sheetDataSet>
      <sheetData sheetId="0"/>
      <sheetData sheetId="1">
        <row r="12">
          <cell r="AA12">
            <v>0.92422484356871759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  <outlinePr summaryBelow="0" summaryRight="0"/>
    <pageSetUpPr fitToPage="1"/>
  </sheetPr>
  <dimension ref="A1:M310"/>
  <sheetViews>
    <sheetView showZeros="0" tabSelected="1" view="pageBreakPreview" zoomScale="55" zoomScaleNormal="70" zoomScaleSheetLayoutView="55" workbookViewId="0">
      <pane ySplit="2" topLeftCell="A3" activePane="bottomLeft" state="frozen"/>
      <selection activeCell="H1" sqref="H1"/>
      <selection pane="bottomLeft" activeCell="D8" sqref="D8"/>
    </sheetView>
  </sheetViews>
  <sheetFormatPr defaultColWidth="9.1796875" defaultRowHeight="16.5" customHeight="1" outlineLevelRow="6"/>
  <cols>
    <col min="1" max="1" width="13.1796875" style="78" customWidth="1"/>
    <col min="2" max="2" width="68.7265625" style="79" customWidth="1"/>
    <col min="3" max="3" width="32.81640625" style="80" customWidth="1"/>
    <col min="4" max="4" width="16" style="80" customWidth="1"/>
    <col min="5" max="6" width="9.7265625" style="80" customWidth="1"/>
    <col min="7" max="7" width="13.453125" style="80" customWidth="1"/>
    <col min="8" max="8" width="15.26953125" style="90" customWidth="1"/>
    <col min="9" max="9" width="13.26953125" style="81" customWidth="1"/>
    <col min="10" max="11" width="11.453125" style="81" customWidth="1"/>
    <col min="12" max="12" width="26.81640625" style="81" customWidth="1"/>
    <col min="13" max="13" width="18.26953125" style="82" bestFit="1" customWidth="1"/>
    <col min="14" max="16384" width="9.1796875" style="82"/>
  </cols>
  <sheetData>
    <row r="1" spans="1:13" s="83" customFormat="1" ht="88.5" customHeight="1">
      <c r="A1" s="116" t="s">
        <v>798</v>
      </c>
      <c r="B1" s="117"/>
      <c r="C1" s="117"/>
      <c r="D1" s="117"/>
      <c r="E1" s="117"/>
      <c r="F1" s="117"/>
      <c r="G1" s="117"/>
      <c r="H1" s="117"/>
      <c r="I1" s="117"/>
      <c r="J1" s="118"/>
      <c r="K1" s="118"/>
      <c r="L1" s="117"/>
      <c r="M1" s="114">
        <v>44838</v>
      </c>
    </row>
    <row r="2" spans="1:13" s="83" customFormat="1" ht="39.75" customHeight="1">
      <c r="A2" s="94" t="s">
        <v>793</v>
      </c>
      <c r="B2" s="95" t="s">
        <v>0</v>
      </c>
      <c r="C2" s="95" t="s">
        <v>115</v>
      </c>
      <c r="D2" s="94" t="s">
        <v>532</v>
      </c>
      <c r="E2" s="96" t="s">
        <v>127</v>
      </c>
      <c r="F2" s="96" t="s">
        <v>128</v>
      </c>
      <c r="G2" s="96" t="s">
        <v>794</v>
      </c>
      <c r="H2" s="97" t="s">
        <v>125</v>
      </c>
      <c r="I2" s="98" t="s">
        <v>126</v>
      </c>
      <c r="J2" s="99" t="s">
        <v>795</v>
      </c>
      <c r="K2" s="100" t="s">
        <v>796</v>
      </c>
      <c r="L2" s="101" t="s">
        <v>797</v>
      </c>
    </row>
    <row r="3" spans="1:13" s="84" customFormat="1" ht="26.25" customHeight="1">
      <c r="A3" s="1" t="s">
        <v>184</v>
      </c>
      <c r="B3" s="2" t="s">
        <v>54</v>
      </c>
      <c r="C3" s="1"/>
      <c r="D3" s="3"/>
      <c r="E3" s="102" t="s">
        <v>160</v>
      </c>
      <c r="F3" s="1"/>
      <c r="G3" s="1"/>
      <c r="H3" s="18"/>
      <c r="I3" s="29"/>
      <c r="J3" s="29"/>
      <c r="K3" s="29"/>
      <c r="L3" s="29"/>
    </row>
    <row r="4" spans="1:13" s="85" customFormat="1" ht="15" customHeight="1" outlineLevel="1">
      <c r="A4" s="37" t="s">
        <v>185</v>
      </c>
      <c r="B4" s="38" t="s">
        <v>686</v>
      </c>
      <c r="C4" s="37"/>
      <c r="D4" s="39"/>
      <c r="E4" s="103"/>
      <c r="F4" s="37"/>
      <c r="G4" s="37"/>
      <c r="H4" s="40"/>
      <c r="I4" s="41"/>
      <c r="J4" s="41"/>
      <c r="K4" s="41"/>
      <c r="L4" s="41"/>
    </row>
    <row r="5" spans="1:13" s="86" customFormat="1" ht="15" customHeight="1" outlineLevel="5">
      <c r="A5" s="4" t="s">
        <v>140</v>
      </c>
      <c r="B5" s="5" t="s">
        <v>687</v>
      </c>
      <c r="C5" s="4"/>
      <c r="D5" s="6"/>
      <c r="E5" s="35"/>
      <c r="F5" s="4"/>
      <c r="G5" s="4"/>
      <c r="H5" s="19"/>
      <c r="I5" s="30"/>
      <c r="J5" s="30"/>
      <c r="K5" s="30"/>
      <c r="L5" s="30"/>
    </row>
    <row r="6" spans="1:13" ht="15" customHeight="1" outlineLevel="6">
      <c r="A6" s="7" t="s">
        <v>186</v>
      </c>
      <c r="B6" s="8" t="s">
        <v>173</v>
      </c>
      <c r="C6" s="7" t="s">
        <v>650</v>
      </c>
      <c r="D6" s="9" t="s">
        <v>656</v>
      </c>
      <c r="E6" s="104" t="s">
        <v>132</v>
      </c>
      <c r="F6" s="104" t="s">
        <v>133</v>
      </c>
      <c r="G6" s="104" t="s">
        <v>754</v>
      </c>
      <c r="H6" s="89">
        <v>44801</v>
      </c>
      <c r="I6" s="34" t="s">
        <v>755</v>
      </c>
      <c r="J6" s="7">
        <f t="shared" ref="J6:J7" si="0">$M$1-H6</f>
        <v>37</v>
      </c>
      <c r="K6" s="7">
        <f t="shared" ref="K6:K7" si="1">J6-14</f>
        <v>23</v>
      </c>
      <c r="L6" s="115" t="s">
        <v>799</v>
      </c>
    </row>
    <row r="7" spans="1:13" ht="15" customHeight="1" outlineLevel="6">
      <c r="A7" s="7" t="s">
        <v>187</v>
      </c>
      <c r="B7" s="8" t="s">
        <v>174</v>
      </c>
      <c r="C7" s="7" t="s">
        <v>651</v>
      </c>
      <c r="D7" s="9" t="s">
        <v>657</v>
      </c>
      <c r="E7" s="104" t="s">
        <v>168</v>
      </c>
      <c r="F7" s="104" t="s">
        <v>134</v>
      </c>
      <c r="G7" s="104" t="s">
        <v>685</v>
      </c>
      <c r="H7" s="89">
        <v>44758</v>
      </c>
      <c r="I7" s="34" t="s">
        <v>684</v>
      </c>
      <c r="J7" s="7">
        <f t="shared" si="0"/>
        <v>80</v>
      </c>
      <c r="K7" s="7">
        <f t="shared" si="1"/>
        <v>66</v>
      </c>
      <c r="L7" s="115" t="s">
        <v>799</v>
      </c>
    </row>
    <row r="8" spans="1:13" s="86" customFormat="1" ht="15" customHeight="1" outlineLevel="5">
      <c r="A8" s="4" t="s">
        <v>188</v>
      </c>
      <c r="B8" s="5" t="s">
        <v>688</v>
      </c>
      <c r="C8" s="4"/>
      <c r="D8" s="6"/>
      <c r="E8" s="35" t="s">
        <v>692</v>
      </c>
      <c r="F8" s="4" t="s">
        <v>692</v>
      </c>
      <c r="G8" s="4" t="s">
        <v>692</v>
      </c>
      <c r="H8" s="19" t="s">
        <v>692</v>
      </c>
      <c r="I8" s="30" t="s">
        <v>692</v>
      </c>
      <c r="J8" s="30"/>
      <c r="K8" s="30"/>
      <c r="L8" s="30"/>
    </row>
    <row r="9" spans="1:13" ht="15" customHeight="1" outlineLevel="6">
      <c r="A9" s="7" t="s">
        <v>189</v>
      </c>
      <c r="B9" s="8" t="s">
        <v>175</v>
      </c>
      <c r="C9" s="7" t="s">
        <v>652</v>
      </c>
      <c r="D9" s="9" t="s">
        <v>658</v>
      </c>
      <c r="E9" s="104" t="s">
        <v>132</v>
      </c>
      <c r="F9" s="104" t="s">
        <v>133</v>
      </c>
      <c r="G9" s="104" t="s">
        <v>754</v>
      </c>
      <c r="H9" s="89">
        <v>44801</v>
      </c>
      <c r="I9" s="34" t="s">
        <v>755</v>
      </c>
      <c r="J9" s="7">
        <f t="shared" ref="J9" si="2">$M$1-H9</f>
        <v>37</v>
      </c>
      <c r="K9" s="7">
        <f t="shared" ref="K9" si="3">J9-14</f>
        <v>23</v>
      </c>
      <c r="L9" s="115" t="s">
        <v>799</v>
      </c>
    </row>
    <row r="10" spans="1:13" ht="15" customHeight="1" outlineLevel="2">
      <c r="A10" s="24" t="s">
        <v>140</v>
      </c>
      <c r="B10" s="25" t="s">
        <v>142</v>
      </c>
      <c r="C10" s="24"/>
      <c r="D10" s="26"/>
      <c r="E10" s="36" t="s">
        <v>692</v>
      </c>
      <c r="F10" s="24" t="s">
        <v>692</v>
      </c>
      <c r="G10" s="24" t="s">
        <v>692</v>
      </c>
      <c r="H10" s="33" t="s">
        <v>692</v>
      </c>
      <c r="I10" s="31" t="s">
        <v>692</v>
      </c>
      <c r="J10" s="31"/>
      <c r="K10" s="31"/>
      <c r="L10" s="31"/>
    </row>
    <row r="11" spans="1:13" ht="15" customHeight="1" outlineLevel="3">
      <c r="A11" s="27" t="s">
        <v>141</v>
      </c>
      <c r="B11" s="49" t="s">
        <v>42</v>
      </c>
      <c r="C11" s="49"/>
      <c r="D11" s="50"/>
      <c r="E11" s="105" t="s">
        <v>692</v>
      </c>
      <c r="F11" s="50" t="s">
        <v>692</v>
      </c>
      <c r="G11" s="50" t="s">
        <v>692</v>
      </c>
      <c r="H11" s="52" t="s">
        <v>692</v>
      </c>
      <c r="I11" s="53" t="s">
        <v>692</v>
      </c>
      <c r="J11" s="53"/>
      <c r="K11" s="53"/>
      <c r="L11" s="53"/>
    </row>
    <row r="12" spans="1:13" s="86" customFormat="1" ht="15" customHeight="1" outlineLevel="5">
      <c r="A12" s="4" t="s">
        <v>190</v>
      </c>
      <c r="B12" s="28" t="s">
        <v>13</v>
      </c>
      <c r="C12" s="4"/>
      <c r="D12" s="6"/>
      <c r="E12" s="35" t="s">
        <v>692</v>
      </c>
      <c r="F12" s="4" t="s">
        <v>692</v>
      </c>
      <c r="G12" s="4" t="s">
        <v>692</v>
      </c>
      <c r="H12" s="19" t="s">
        <v>692</v>
      </c>
      <c r="I12" s="30" t="s">
        <v>692</v>
      </c>
      <c r="J12" s="30"/>
      <c r="K12" s="30"/>
      <c r="L12" s="30"/>
    </row>
    <row r="13" spans="1:13" ht="15" customHeight="1" outlineLevel="6">
      <c r="A13" s="7" t="s">
        <v>191</v>
      </c>
      <c r="B13" s="8" t="s">
        <v>183</v>
      </c>
      <c r="C13" s="7" t="s">
        <v>414</v>
      </c>
      <c r="D13" s="9" t="s">
        <v>533</v>
      </c>
      <c r="E13" s="104" t="s">
        <v>130</v>
      </c>
      <c r="F13" s="104" t="s">
        <v>134</v>
      </c>
      <c r="G13" s="104" t="s">
        <v>773</v>
      </c>
      <c r="H13" s="89">
        <v>44809</v>
      </c>
      <c r="I13" s="34" t="s">
        <v>772</v>
      </c>
      <c r="J13" s="7">
        <f>$M$1-H13</f>
        <v>29</v>
      </c>
      <c r="K13" s="7">
        <f>J13-14</f>
        <v>15</v>
      </c>
      <c r="L13" s="34"/>
    </row>
    <row r="14" spans="1:13" s="85" customFormat="1" ht="15" customHeight="1" outlineLevel="1">
      <c r="A14" s="37" t="s">
        <v>192</v>
      </c>
      <c r="B14" s="38" t="s">
        <v>689</v>
      </c>
      <c r="C14" s="37"/>
      <c r="D14" s="39"/>
      <c r="E14" s="103" t="s">
        <v>692</v>
      </c>
      <c r="F14" s="37" t="s">
        <v>692</v>
      </c>
      <c r="G14" s="37" t="s">
        <v>692</v>
      </c>
      <c r="H14" s="40" t="s">
        <v>692</v>
      </c>
      <c r="I14" s="41" t="s">
        <v>692</v>
      </c>
      <c r="J14" s="41"/>
      <c r="K14" s="41"/>
      <c r="L14" s="41"/>
    </row>
    <row r="15" spans="1:13" s="85" customFormat="1" ht="15" customHeight="1" outlineLevel="3">
      <c r="A15" s="27" t="s">
        <v>193</v>
      </c>
      <c r="B15" s="49" t="s">
        <v>11</v>
      </c>
      <c r="C15" s="50"/>
      <c r="D15" s="51"/>
      <c r="E15" s="106" t="s">
        <v>692</v>
      </c>
      <c r="F15" s="50" t="s">
        <v>692</v>
      </c>
      <c r="G15" s="50" t="s">
        <v>692</v>
      </c>
      <c r="H15" s="52" t="s">
        <v>692</v>
      </c>
      <c r="I15" s="53" t="s">
        <v>692</v>
      </c>
      <c r="J15" s="53"/>
      <c r="K15" s="53"/>
      <c r="L15" s="53"/>
    </row>
    <row r="16" spans="1:13" s="86" customFormat="1" ht="15" customHeight="1" outlineLevel="5">
      <c r="A16" s="4" t="s">
        <v>194</v>
      </c>
      <c r="B16" s="5" t="s">
        <v>2</v>
      </c>
      <c r="C16" s="4"/>
      <c r="D16" s="6"/>
      <c r="E16" s="35" t="s">
        <v>692</v>
      </c>
      <c r="F16" s="4" t="s">
        <v>692</v>
      </c>
      <c r="G16" s="4" t="s">
        <v>692</v>
      </c>
      <c r="H16" s="19" t="s">
        <v>692</v>
      </c>
      <c r="I16" s="30" t="s">
        <v>692</v>
      </c>
      <c r="J16" s="30"/>
      <c r="K16" s="30"/>
      <c r="L16" s="30"/>
    </row>
    <row r="17" spans="1:12" ht="15" customHeight="1" outlineLevel="6">
      <c r="A17" s="7" t="s">
        <v>195</v>
      </c>
      <c r="B17" s="8" t="s">
        <v>690</v>
      </c>
      <c r="C17" s="7" t="s">
        <v>415</v>
      </c>
      <c r="D17" s="9" t="s">
        <v>534</v>
      </c>
      <c r="E17" s="104" t="s">
        <v>130</v>
      </c>
      <c r="F17" s="104" t="s">
        <v>134</v>
      </c>
      <c r="G17" s="104" t="s">
        <v>673</v>
      </c>
      <c r="H17" s="89">
        <v>44689</v>
      </c>
      <c r="I17" s="34" t="s">
        <v>672</v>
      </c>
      <c r="J17" s="7">
        <f t="shared" ref="J17:J21" si="4">$M$1-H17</f>
        <v>149</v>
      </c>
      <c r="K17" s="7">
        <f t="shared" ref="K17" si="5">J17-14</f>
        <v>135</v>
      </c>
      <c r="L17" s="34"/>
    </row>
    <row r="18" spans="1:12" s="86" customFormat="1" ht="15" customHeight="1" outlineLevel="5">
      <c r="A18" s="4" t="s">
        <v>196</v>
      </c>
      <c r="B18" s="5" t="s">
        <v>13</v>
      </c>
      <c r="C18" s="4"/>
      <c r="D18" s="6"/>
      <c r="E18" s="35" t="s">
        <v>692</v>
      </c>
      <c r="F18" s="4" t="s">
        <v>692</v>
      </c>
      <c r="G18" s="4" t="s">
        <v>692</v>
      </c>
      <c r="H18" s="19" t="s">
        <v>692</v>
      </c>
      <c r="I18" s="30" t="s">
        <v>692</v>
      </c>
      <c r="J18" s="30"/>
      <c r="K18" s="30"/>
      <c r="L18" s="30"/>
    </row>
    <row r="19" spans="1:12" ht="15" customHeight="1" outlineLevel="6">
      <c r="A19" s="7" t="s">
        <v>197</v>
      </c>
      <c r="B19" s="8" t="s">
        <v>148</v>
      </c>
      <c r="C19" s="7" t="s">
        <v>416</v>
      </c>
      <c r="D19" s="9" t="s">
        <v>535</v>
      </c>
      <c r="E19" s="104" t="s">
        <v>130</v>
      </c>
      <c r="F19" s="104" t="s">
        <v>134</v>
      </c>
      <c r="G19" s="104" t="s">
        <v>735</v>
      </c>
      <c r="H19" s="89">
        <v>44775</v>
      </c>
      <c r="I19" s="34" t="s">
        <v>734</v>
      </c>
      <c r="J19" s="7">
        <f t="shared" si="4"/>
        <v>63</v>
      </c>
      <c r="K19" s="7">
        <f t="shared" ref="K19:K21" si="6">J19-14</f>
        <v>49</v>
      </c>
      <c r="L19" s="34"/>
    </row>
    <row r="20" spans="1:12" ht="15" customHeight="1" outlineLevel="6">
      <c r="A20" s="7" t="s">
        <v>198</v>
      </c>
      <c r="B20" s="8" t="s">
        <v>149</v>
      </c>
      <c r="C20" s="7" t="s">
        <v>417</v>
      </c>
      <c r="D20" s="9" t="s">
        <v>536</v>
      </c>
      <c r="E20" s="104" t="s">
        <v>130</v>
      </c>
      <c r="F20" s="104" t="s">
        <v>134</v>
      </c>
      <c r="G20" s="104" t="s">
        <v>671</v>
      </c>
      <c r="H20" s="89">
        <v>44670</v>
      </c>
      <c r="I20" s="34" t="s">
        <v>670</v>
      </c>
      <c r="J20" s="7">
        <f t="shared" si="4"/>
        <v>168</v>
      </c>
      <c r="K20" s="7">
        <f t="shared" si="6"/>
        <v>154</v>
      </c>
      <c r="L20" s="34"/>
    </row>
    <row r="21" spans="1:12" ht="15" customHeight="1" outlineLevel="6">
      <c r="A21" s="7" t="s">
        <v>199</v>
      </c>
      <c r="B21" s="8" t="s">
        <v>731</v>
      </c>
      <c r="C21" s="7" t="s">
        <v>418</v>
      </c>
      <c r="D21" s="9" t="s">
        <v>537</v>
      </c>
      <c r="E21" s="104" t="s">
        <v>130</v>
      </c>
      <c r="F21" s="104" t="s">
        <v>134</v>
      </c>
      <c r="G21" s="104" t="s">
        <v>735</v>
      </c>
      <c r="H21" s="89">
        <v>44775</v>
      </c>
      <c r="I21" s="34" t="s">
        <v>734</v>
      </c>
      <c r="J21" s="7">
        <f t="shared" si="4"/>
        <v>63</v>
      </c>
      <c r="K21" s="7">
        <f t="shared" si="6"/>
        <v>49</v>
      </c>
      <c r="L21" s="34"/>
    </row>
    <row r="22" spans="1:12" s="85" customFormat="1" ht="15" customHeight="1" outlineLevel="3">
      <c r="A22" s="27" t="s">
        <v>200</v>
      </c>
      <c r="B22" s="49" t="s">
        <v>15</v>
      </c>
      <c r="C22" s="50"/>
      <c r="D22" s="51"/>
      <c r="E22" s="106" t="s">
        <v>692</v>
      </c>
      <c r="F22" s="50" t="s">
        <v>692</v>
      </c>
      <c r="G22" s="50" t="s">
        <v>692</v>
      </c>
      <c r="H22" s="52" t="s">
        <v>692</v>
      </c>
      <c r="I22" s="53" t="s">
        <v>692</v>
      </c>
      <c r="J22" s="53"/>
      <c r="K22" s="53"/>
      <c r="L22" s="53"/>
    </row>
    <row r="23" spans="1:12" s="86" customFormat="1" ht="15" customHeight="1" outlineLevel="4">
      <c r="A23" s="4" t="s">
        <v>201</v>
      </c>
      <c r="B23" s="5" t="s">
        <v>21</v>
      </c>
      <c r="C23" s="4"/>
      <c r="D23" s="6"/>
      <c r="E23" s="35" t="s">
        <v>692</v>
      </c>
      <c r="F23" s="4" t="s">
        <v>692</v>
      </c>
      <c r="G23" s="4" t="s">
        <v>692</v>
      </c>
      <c r="H23" s="19" t="s">
        <v>692</v>
      </c>
      <c r="I23" s="30" t="s">
        <v>692</v>
      </c>
      <c r="J23" s="30"/>
      <c r="K23" s="30"/>
      <c r="L23" s="30"/>
    </row>
    <row r="24" spans="1:12" s="87" customFormat="1" ht="15" customHeight="1" outlineLevel="5">
      <c r="A24" s="11" t="s">
        <v>202</v>
      </c>
      <c r="B24" s="12" t="s">
        <v>16</v>
      </c>
      <c r="C24" s="11"/>
      <c r="D24" s="13"/>
      <c r="E24" s="107" t="s">
        <v>692</v>
      </c>
      <c r="F24" s="11" t="s">
        <v>692</v>
      </c>
      <c r="G24" s="11" t="s">
        <v>692</v>
      </c>
      <c r="H24" s="20" t="s">
        <v>692</v>
      </c>
      <c r="I24" s="32" t="s">
        <v>692</v>
      </c>
      <c r="J24" s="32"/>
      <c r="K24" s="32"/>
      <c r="L24" s="32"/>
    </row>
    <row r="25" spans="1:12" ht="15" customHeight="1" outlineLevel="6">
      <c r="A25" s="7" t="s">
        <v>203</v>
      </c>
      <c r="B25" s="8" t="s">
        <v>169</v>
      </c>
      <c r="C25" s="7" t="s">
        <v>653</v>
      </c>
      <c r="D25" s="9" t="s">
        <v>659</v>
      </c>
      <c r="E25" s="104" t="s">
        <v>129</v>
      </c>
      <c r="F25" s="104" t="s">
        <v>133</v>
      </c>
      <c r="G25" s="104" t="s">
        <v>677</v>
      </c>
      <c r="H25" s="89">
        <v>44718</v>
      </c>
      <c r="I25" s="34" t="s">
        <v>674</v>
      </c>
      <c r="J25" s="7">
        <f t="shared" ref="J25" si="7">$M$1-H25</f>
        <v>120</v>
      </c>
      <c r="K25" s="7">
        <f>J25-14</f>
        <v>106</v>
      </c>
      <c r="L25" s="34"/>
    </row>
    <row r="26" spans="1:12" s="86" customFormat="1" ht="15" customHeight="1" outlineLevel="4">
      <c r="A26" s="4" t="s">
        <v>204</v>
      </c>
      <c r="B26" s="5" t="s">
        <v>45</v>
      </c>
      <c r="C26" s="4"/>
      <c r="D26" s="6"/>
      <c r="E26" s="35" t="s">
        <v>692</v>
      </c>
      <c r="F26" s="4" t="s">
        <v>692</v>
      </c>
      <c r="G26" s="4" t="s">
        <v>692</v>
      </c>
      <c r="H26" s="19" t="s">
        <v>692</v>
      </c>
      <c r="I26" s="30" t="s">
        <v>692</v>
      </c>
      <c r="J26" s="30"/>
      <c r="K26" s="30"/>
      <c r="L26" s="30"/>
    </row>
    <row r="27" spans="1:12" s="87" customFormat="1" ht="15" customHeight="1" outlineLevel="5">
      <c r="A27" s="11" t="s">
        <v>205</v>
      </c>
      <c r="B27" s="12" t="s">
        <v>16</v>
      </c>
      <c r="C27" s="11"/>
      <c r="D27" s="13"/>
      <c r="E27" s="107" t="s">
        <v>692</v>
      </c>
      <c r="F27" s="11" t="s">
        <v>692</v>
      </c>
      <c r="G27" s="11" t="s">
        <v>692</v>
      </c>
      <c r="H27" s="20" t="s">
        <v>692</v>
      </c>
      <c r="I27" s="32" t="s">
        <v>692</v>
      </c>
      <c r="J27" s="32"/>
      <c r="K27" s="32"/>
      <c r="L27" s="32"/>
    </row>
    <row r="28" spans="1:12" ht="15" customHeight="1" outlineLevel="6">
      <c r="A28" s="7" t="s">
        <v>206</v>
      </c>
      <c r="B28" s="8" t="s">
        <v>145</v>
      </c>
      <c r="C28" s="7" t="s">
        <v>654</v>
      </c>
      <c r="D28" s="9" t="s">
        <v>660</v>
      </c>
      <c r="E28" s="104" t="s">
        <v>129</v>
      </c>
      <c r="F28" s="104" t="s">
        <v>133</v>
      </c>
      <c r="G28" s="104" t="s">
        <v>675</v>
      </c>
      <c r="H28" s="89">
        <v>44718</v>
      </c>
      <c r="I28" s="34" t="s">
        <v>674</v>
      </c>
      <c r="J28" s="7">
        <f t="shared" ref="J28:J29" si="8">$M$1-H28</f>
        <v>120</v>
      </c>
      <c r="K28" s="7">
        <f t="shared" ref="K28:K29" si="9">J28-14</f>
        <v>106</v>
      </c>
      <c r="L28" s="34"/>
    </row>
    <row r="29" spans="1:12" ht="15" customHeight="1" outlineLevel="6">
      <c r="A29" s="7" t="s">
        <v>207</v>
      </c>
      <c r="B29" s="8" t="s">
        <v>146</v>
      </c>
      <c r="C29" s="7" t="s">
        <v>655</v>
      </c>
      <c r="D29" s="9" t="s">
        <v>661</v>
      </c>
      <c r="E29" s="104" t="s">
        <v>129</v>
      </c>
      <c r="F29" s="104" t="s">
        <v>133</v>
      </c>
      <c r="G29" s="104" t="s">
        <v>675</v>
      </c>
      <c r="H29" s="89">
        <v>44718</v>
      </c>
      <c r="I29" s="34" t="s">
        <v>674</v>
      </c>
      <c r="J29" s="7">
        <f t="shared" si="8"/>
        <v>120</v>
      </c>
      <c r="K29" s="7">
        <f t="shared" si="9"/>
        <v>106</v>
      </c>
      <c r="L29" s="34"/>
    </row>
    <row r="30" spans="1:12" s="85" customFormat="1" ht="15" customHeight="1" outlineLevel="3">
      <c r="A30" s="27" t="s">
        <v>208</v>
      </c>
      <c r="B30" s="49" t="s">
        <v>41</v>
      </c>
      <c r="C30" s="50"/>
      <c r="D30" s="51"/>
      <c r="E30" s="106" t="s">
        <v>692</v>
      </c>
      <c r="F30" s="50" t="s">
        <v>692</v>
      </c>
      <c r="G30" s="50" t="s">
        <v>692</v>
      </c>
      <c r="H30" s="52" t="s">
        <v>692</v>
      </c>
      <c r="I30" s="53" t="s">
        <v>692</v>
      </c>
      <c r="J30" s="53"/>
      <c r="K30" s="53"/>
      <c r="L30" s="53"/>
    </row>
    <row r="31" spans="1:12" s="86" customFormat="1" ht="15" customHeight="1" outlineLevel="4">
      <c r="A31" s="4" t="s">
        <v>209</v>
      </c>
      <c r="B31" s="5" t="s">
        <v>176</v>
      </c>
      <c r="C31" s="4"/>
      <c r="D31" s="6"/>
      <c r="E31" s="35" t="s">
        <v>692</v>
      </c>
      <c r="F31" s="4" t="s">
        <v>692</v>
      </c>
      <c r="G31" s="4" t="s">
        <v>692</v>
      </c>
      <c r="H31" s="19" t="s">
        <v>692</v>
      </c>
      <c r="I31" s="30" t="s">
        <v>692</v>
      </c>
      <c r="J31" s="30"/>
      <c r="K31" s="30"/>
      <c r="L31" s="30"/>
    </row>
    <row r="32" spans="1:12" ht="15" customHeight="1" outlineLevel="6">
      <c r="A32" s="7" t="s">
        <v>210</v>
      </c>
      <c r="B32" s="21" t="s">
        <v>124</v>
      </c>
      <c r="C32" s="108" t="s">
        <v>419</v>
      </c>
      <c r="D32" s="9" t="s">
        <v>538</v>
      </c>
      <c r="E32" s="104" t="s">
        <v>130</v>
      </c>
      <c r="F32" s="104" t="s">
        <v>133</v>
      </c>
      <c r="G32" s="104" t="s">
        <v>665</v>
      </c>
      <c r="H32" s="89">
        <v>44633</v>
      </c>
      <c r="I32" s="34" t="s">
        <v>664</v>
      </c>
      <c r="J32" s="7">
        <f t="shared" ref="J32" si="10">$M$1-H32</f>
        <v>205</v>
      </c>
      <c r="K32" s="7">
        <f>J32-14</f>
        <v>191</v>
      </c>
      <c r="L32" s="34"/>
    </row>
    <row r="33" spans="1:12" s="84" customFormat="1" ht="26.25" customHeight="1">
      <c r="A33" s="1" t="s">
        <v>211</v>
      </c>
      <c r="B33" s="2" t="s">
        <v>56</v>
      </c>
      <c r="C33" s="1"/>
      <c r="D33" s="3"/>
      <c r="E33" s="102" t="s">
        <v>692</v>
      </c>
      <c r="F33" s="1" t="s">
        <v>692</v>
      </c>
      <c r="G33" s="1" t="s">
        <v>692</v>
      </c>
      <c r="H33" s="18" t="s">
        <v>692</v>
      </c>
      <c r="I33" s="29" t="s">
        <v>692</v>
      </c>
      <c r="J33" s="29"/>
      <c r="K33" s="29"/>
      <c r="L33" s="29"/>
    </row>
    <row r="34" spans="1:12" s="85" customFormat="1" ht="15" customHeight="1" outlineLevel="1">
      <c r="A34" s="37" t="s">
        <v>212</v>
      </c>
      <c r="B34" s="38" t="s">
        <v>691</v>
      </c>
      <c r="C34" s="37"/>
      <c r="D34" s="39"/>
      <c r="E34" s="103" t="s">
        <v>692</v>
      </c>
      <c r="F34" s="37" t="s">
        <v>692</v>
      </c>
      <c r="G34" s="37" t="s">
        <v>692</v>
      </c>
      <c r="H34" s="40" t="s">
        <v>692</v>
      </c>
      <c r="I34" s="41" t="s">
        <v>692</v>
      </c>
      <c r="J34" s="41"/>
      <c r="K34" s="41"/>
      <c r="L34" s="41"/>
    </row>
    <row r="35" spans="1:12" ht="15" customHeight="1" outlineLevel="3">
      <c r="A35" s="27" t="s">
        <v>213</v>
      </c>
      <c r="B35" s="49" t="s">
        <v>6</v>
      </c>
      <c r="C35" s="55"/>
      <c r="D35" s="56"/>
      <c r="E35" s="106" t="s">
        <v>692</v>
      </c>
      <c r="F35" s="55" t="s">
        <v>692</v>
      </c>
      <c r="G35" s="55" t="s">
        <v>692</v>
      </c>
      <c r="H35" s="57" t="s">
        <v>692</v>
      </c>
      <c r="I35" s="58" t="s">
        <v>692</v>
      </c>
      <c r="J35" s="58"/>
      <c r="K35" s="58"/>
      <c r="L35" s="58"/>
    </row>
    <row r="36" spans="1:12" ht="15" customHeight="1" outlineLevel="5">
      <c r="A36" s="65" t="s">
        <v>214</v>
      </c>
      <c r="B36" s="10" t="s">
        <v>8</v>
      </c>
      <c r="C36" s="4"/>
      <c r="D36" s="6"/>
      <c r="E36" s="109" t="s">
        <v>692</v>
      </c>
      <c r="F36" s="4" t="s">
        <v>692</v>
      </c>
      <c r="G36" s="4" t="s">
        <v>692</v>
      </c>
      <c r="H36" s="19" t="s">
        <v>692</v>
      </c>
      <c r="I36" s="30" t="s">
        <v>692</v>
      </c>
      <c r="J36" s="30"/>
      <c r="K36" s="30"/>
      <c r="L36" s="30"/>
    </row>
    <row r="37" spans="1:12" ht="15" customHeight="1" outlineLevel="6">
      <c r="A37" s="7" t="s">
        <v>215</v>
      </c>
      <c r="B37" s="21" t="s">
        <v>33</v>
      </c>
      <c r="C37" s="7" t="s">
        <v>420</v>
      </c>
      <c r="D37" s="9" t="s">
        <v>539</v>
      </c>
      <c r="E37" s="104" t="s">
        <v>129</v>
      </c>
      <c r="F37" s="104" t="s">
        <v>133</v>
      </c>
      <c r="G37" s="104" t="s">
        <v>180</v>
      </c>
      <c r="H37" s="89">
        <v>44521</v>
      </c>
      <c r="I37" s="34" t="s">
        <v>179</v>
      </c>
      <c r="J37" s="7">
        <f t="shared" ref="J37" si="11">$M$1-H37</f>
        <v>317</v>
      </c>
      <c r="K37" s="7">
        <f t="shared" ref="K37" si="12">J37-14</f>
        <v>303</v>
      </c>
      <c r="L37" s="34"/>
    </row>
    <row r="38" spans="1:12" ht="15" customHeight="1" outlineLevel="5">
      <c r="A38" s="65" t="s">
        <v>216</v>
      </c>
      <c r="B38" s="10" t="s">
        <v>13</v>
      </c>
      <c r="C38" s="4"/>
      <c r="D38" s="6"/>
      <c r="E38" s="109" t="s">
        <v>692</v>
      </c>
      <c r="F38" s="4" t="s">
        <v>692</v>
      </c>
      <c r="G38" s="4" t="s">
        <v>692</v>
      </c>
      <c r="H38" s="19" t="s">
        <v>692</v>
      </c>
      <c r="I38" s="30" t="s">
        <v>692</v>
      </c>
      <c r="J38" s="30"/>
      <c r="K38" s="30"/>
      <c r="L38" s="30"/>
    </row>
    <row r="39" spans="1:12" ht="15" customHeight="1" outlineLevel="6">
      <c r="A39" s="7" t="s">
        <v>217</v>
      </c>
      <c r="B39" s="8" t="s">
        <v>48</v>
      </c>
      <c r="C39" s="7" t="s">
        <v>421</v>
      </c>
      <c r="D39" s="9" t="s">
        <v>540</v>
      </c>
      <c r="E39" s="104" t="s">
        <v>131</v>
      </c>
      <c r="F39" s="104" t="s">
        <v>134</v>
      </c>
      <c r="G39" s="104" t="s">
        <v>776</v>
      </c>
      <c r="H39" s="89">
        <v>44810</v>
      </c>
      <c r="I39" s="34" t="s">
        <v>777</v>
      </c>
      <c r="J39" s="7">
        <f t="shared" ref="J39" si="13">$M$1-H39</f>
        <v>28</v>
      </c>
      <c r="K39" s="7">
        <f>J39-14</f>
        <v>14</v>
      </c>
      <c r="L39" s="34"/>
    </row>
    <row r="40" spans="1:12" ht="15" customHeight="1" outlineLevel="3">
      <c r="A40" s="27" t="s">
        <v>218</v>
      </c>
      <c r="B40" s="49" t="s">
        <v>7</v>
      </c>
      <c r="C40" s="55"/>
      <c r="D40" s="56"/>
      <c r="E40" s="106" t="s">
        <v>692</v>
      </c>
      <c r="F40" s="55" t="s">
        <v>692</v>
      </c>
      <c r="G40" s="55" t="s">
        <v>692</v>
      </c>
      <c r="H40" s="57" t="s">
        <v>692</v>
      </c>
      <c r="I40" s="58" t="s">
        <v>692</v>
      </c>
      <c r="J40" s="58"/>
      <c r="K40" s="58"/>
      <c r="L40" s="58"/>
    </row>
    <row r="41" spans="1:12" ht="15" customHeight="1" outlineLevel="5">
      <c r="A41" s="65" t="s">
        <v>219</v>
      </c>
      <c r="B41" s="10" t="s">
        <v>58</v>
      </c>
      <c r="C41" s="4"/>
      <c r="D41" s="6"/>
      <c r="E41" s="109" t="s">
        <v>692</v>
      </c>
      <c r="F41" s="4" t="s">
        <v>692</v>
      </c>
      <c r="G41" s="4" t="s">
        <v>692</v>
      </c>
      <c r="H41" s="19" t="s">
        <v>692</v>
      </c>
      <c r="I41" s="30" t="s">
        <v>692</v>
      </c>
      <c r="J41" s="30"/>
      <c r="K41" s="30"/>
      <c r="L41" s="30"/>
    </row>
    <row r="42" spans="1:12" ht="15" customHeight="1" outlineLevel="6">
      <c r="A42" s="7" t="s">
        <v>220</v>
      </c>
      <c r="B42" s="8" t="s">
        <v>170</v>
      </c>
      <c r="C42" s="7" t="s">
        <v>422</v>
      </c>
      <c r="D42" s="9" t="s">
        <v>541</v>
      </c>
      <c r="E42" s="104" t="s">
        <v>136</v>
      </c>
      <c r="F42" s="104" t="s">
        <v>134</v>
      </c>
      <c r="G42" s="104" t="s">
        <v>741</v>
      </c>
      <c r="H42" s="89">
        <v>44789</v>
      </c>
      <c r="I42" s="34" t="s">
        <v>740</v>
      </c>
      <c r="J42" s="7">
        <f t="shared" ref="J42" si="14">$M$1-H42</f>
        <v>49</v>
      </c>
      <c r="K42" s="7">
        <f>J42-14</f>
        <v>35</v>
      </c>
      <c r="L42" s="34"/>
    </row>
    <row r="43" spans="1:12" ht="15" customHeight="1" outlineLevel="3">
      <c r="A43" s="27" t="s">
        <v>221</v>
      </c>
      <c r="B43" s="49" t="s">
        <v>27</v>
      </c>
      <c r="C43" s="55"/>
      <c r="D43" s="56"/>
      <c r="E43" s="106" t="s">
        <v>692</v>
      </c>
      <c r="F43" s="55" t="s">
        <v>692</v>
      </c>
      <c r="G43" s="55" t="s">
        <v>692</v>
      </c>
      <c r="H43" s="57" t="s">
        <v>692</v>
      </c>
      <c r="I43" s="58" t="s">
        <v>692</v>
      </c>
      <c r="J43" s="58"/>
      <c r="K43" s="58"/>
      <c r="L43" s="58"/>
    </row>
    <row r="44" spans="1:12" ht="15" customHeight="1" outlineLevel="5">
      <c r="A44" s="65" t="s">
        <v>222</v>
      </c>
      <c r="B44" s="10" t="s">
        <v>58</v>
      </c>
      <c r="C44" s="4"/>
      <c r="D44" s="6"/>
      <c r="E44" s="109" t="s">
        <v>692</v>
      </c>
      <c r="F44" s="4" t="s">
        <v>692</v>
      </c>
      <c r="G44" s="4" t="s">
        <v>692</v>
      </c>
      <c r="H44" s="19" t="s">
        <v>692</v>
      </c>
      <c r="I44" s="30" t="s">
        <v>692</v>
      </c>
      <c r="J44" s="30"/>
      <c r="K44" s="30"/>
      <c r="L44" s="30"/>
    </row>
    <row r="45" spans="1:12" ht="15" customHeight="1" outlineLevel="6">
      <c r="A45" s="7" t="s">
        <v>223</v>
      </c>
      <c r="B45" s="8" t="s">
        <v>51</v>
      </c>
      <c r="C45" s="7" t="s">
        <v>423</v>
      </c>
      <c r="D45" s="9" t="s">
        <v>542</v>
      </c>
      <c r="E45" s="104" t="s">
        <v>136</v>
      </c>
      <c r="F45" s="104" t="s">
        <v>134</v>
      </c>
      <c r="G45" s="104" t="s">
        <v>680</v>
      </c>
      <c r="H45" s="89">
        <v>44730</v>
      </c>
      <c r="I45" s="34" t="s">
        <v>681</v>
      </c>
      <c r="J45" s="7">
        <f t="shared" ref="J45" si="15">$M$1-H45</f>
        <v>108</v>
      </c>
      <c r="K45" s="7">
        <f t="shared" ref="K45" si="16">J45-14</f>
        <v>94</v>
      </c>
      <c r="L45" s="34"/>
    </row>
    <row r="46" spans="1:12" s="85" customFormat="1" ht="15" customHeight="1" outlineLevel="1">
      <c r="A46" s="37" t="s">
        <v>224</v>
      </c>
      <c r="B46" s="38" t="s">
        <v>693</v>
      </c>
      <c r="C46" s="37"/>
      <c r="D46" s="42"/>
      <c r="E46" s="103" t="s">
        <v>692</v>
      </c>
      <c r="F46" s="37" t="s">
        <v>692</v>
      </c>
      <c r="G46" s="37" t="s">
        <v>692</v>
      </c>
      <c r="H46" s="40" t="s">
        <v>692</v>
      </c>
      <c r="I46" s="41" t="s">
        <v>692</v>
      </c>
      <c r="J46" s="41"/>
      <c r="K46" s="41"/>
      <c r="L46" s="41"/>
    </row>
    <row r="47" spans="1:12" ht="15" customHeight="1" outlineLevel="2">
      <c r="A47" s="43" t="s">
        <v>225</v>
      </c>
      <c r="B47" s="44" t="s">
        <v>1</v>
      </c>
      <c r="C47" s="43"/>
      <c r="D47" s="45"/>
      <c r="E47" s="110" t="s">
        <v>692</v>
      </c>
      <c r="F47" s="43" t="s">
        <v>692</v>
      </c>
      <c r="G47" s="43" t="s">
        <v>692</v>
      </c>
      <c r="H47" s="46" t="s">
        <v>692</v>
      </c>
      <c r="I47" s="47" t="s">
        <v>692</v>
      </c>
      <c r="J47" s="47"/>
      <c r="K47" s="47"/>
      <c r="L47" s="47"/>
    </row>
    <row r="48" spans="1:12" ht="15" customHeight="1" outlineLevel="3">
      <c r="A48" s="27" t="s">
        <v>226</v>
      </c>
      <c r="B48" s="49" t="s">
        <v>6</v>
      </c>
      <c r="C48" s="55"/>
      <c r="D48" s="56"/>
      <c r="E48" s="106" t="s">
        <v>692</v>
      </c>
      <c r="F48" s="55" t="s">
        <v>692</v>
      </c>
      <c r="G48" s="55" t="s">
        <v>692</v>
      </c>
      <c r="H48" s="57" t="s">
        <v>692</v>
      </c>
      <c r="I48" s="58" t="s">
        <v>692</v>
      </c>
      <c r="J48" s="58"/>
      <c r="K48" s="58"/>
      <c r="L48" s="58"/>
    </row>
    <row r="49" spans="1:12" ht="15" customHeight="1" outlineLevel="4">
      <c r="A49" s="65" t="s">
        <v>227</v>
      </c>
      <c r="B49" s="10" t="s">
        <v>13</v>
      </c>
      <c r="C49" s="4"/>
      <c r="D49" s="6"/>
      <c r="E49" s="109" t="s">
        <v>692</v>
      </c>
      <c r="F49" s="4" t="s">
        <v>692</v>
      </c>
      <c r="G49" s="4" t="s">
        <v>692</v>
      </c>
      <c r="H49" s="19" t="s">
        <v>692</v>
      </c>
      <c r="I49" s="30" t="s">
        <v>692</v>
      </c>
      <c r="J49" s="30"/>
      <c r="K49" s="30"/>
      <c r="L49" s="30"/>
    </row>
    <row r="50" spans="1:12" ht="15" customHeight="1" outlineLevel="6">
      <c r="A50" s="7" t="s">
        <v>227</v>
      </c>
      <c r="B50" s="8" t="s">
        <v>92</v>
      </c>
      <c r="C50" s="7" t="s">
        <v>424</v>
      </c>
      <c r="D50" s="9" t="s">
        <v>543</v>
      </c>
      <c r="E50" s="104" t="s">
        <v>137</v>
      </c>
      <c r="F50" s="104" t="s">
        <v>134</v>
      </c>
      <c r="G50" s="104" t="s">
        <v>776</v>
      </c>
      <c r="H50" s="89">
        <v>44810</v>
      </c>
      <c r="I50" s="34" t="s">
        <v>777</v>
      </c>
      <c r="J50" s="7">
        <f t="shared" ref="J50" si="17">$M$1-H50</f>
        <v>28</v>
      </c>
      <c r="K50" s="7">
        <f>J50-14</f>
        <v>14</v>
      </c>
      <c r="L50" s="34"/>
    </row>
    <row r="51" spans="1:12" ht="15" customHeight="1" outlineLevel="4">
      <c r="A51" s="65" t="s">
        <v>228</v>
      </c>
      <c r="B51" s="10" t="s">
        <v>4</v>
      </c>
      <c r="C51" s="4"/>
      <c r="D51" s="6"/>
      <c r="E51" s="109" t="s">
        <v>692</v>
      </c>
      <c r="F51" s="4" t="s">
        <v>692</v>
      </c>
      <c r="G51" s="4" t="s">
        <v>692</v>
      </c>
      <c r="H51" s="19" t="s">
        <v>692</v>
      </c>
      <c r="I51" s="30" t="s">
        <v>692</v>
      </c>
      <c r="J51" s="30"/>
      <c r="K51" s="30"/>
      <c r="L51" s="30"/>
    </row>
    <row r="52" spans="1:12" ht="15" customHeight="1" outlineLevel="6">
      <c r="A52" s="7" t="s">
        <v>228</v>
      </c>
      <c r="B52" s="22" t="s">
        <v>93</v>
      </c>
      <c r="C52" s="7" t="s">
        <v>425</v>
      </c>
      <c r="D52" s="9" t="s">
        <v>544</v>
      </c>
      <c r="E52" s="104" t="s">
        <v>131</v>
      </c>
      <c r="F52" s="104" t="s">
        <v>134</v>
      </c>
      <c r="G52" s="104" t="s">
        <v>412</v>
      </c>
      <c r="H52" s="89">
        <v>44559</v>
      </c>
      <c r="I52" s="34" t="s">
        <v>411</v>
      </c>
      <c r="J52" s="7">
        <f t="shared" ref="J52" si="18">$M$1-H52</f>
        <v>279</v>
      </c>
      <c r="K52" s="7">
        <f>J52-14</f>
        <v>265</v>
      </c>
      <c r="L52" s="34"/>
    </row>
    <row r="53" spans="1:12" ht="15" customHeight="1" outlineLevel="3">
      <c r="A53" s="50" t="s">
        <v>233</v>
      </c>
      <c r="B53" s="49" t="s">
        <v>121</v>
      </c>
      <c r="C53" s="50"/>
      <c r="D53" s="51"/>
      <c r="E53" s="106" t="s">
        <v>692</v>
      </c>
      <c r="F53" s="50" t="s">
        <v>692</v>
      </c>
      <c r="G53" s="50" t="s">
        <v>692</v>
      </c>
      <c r="H53" s="52" t="s">
        <v>692</v>
      </c>
      <c r="I53" s="53" t="s">
        <v>692</v>
      </c>
      <c r="J53" s="53"/>
      <c r="K53" s="53"/>
      <c r="L53" s="53"/>
    </row>
    <row r="54" spans="1:12" ht="15" customHeight="1" outlineLevel="4">
      <c r="A54" s="4" t="s">
        <v>234</v>
      </c>
      <c r="B54" s="10" t="s">
        <v>13</v>
      </c>
      <c r="C54" s="4"/>
      <c r="D54" s="6"/>
      <c r="E54" s="35" t="s">
        <v>692</v>
      </c>
      <c r="F54" s="4" t="s">
        <v>692</v>
      </c>
      <c r="G54" s="4" t="s">
        <v>692</v>
      </c>
      <c r="H54" s="19" t="s">
        <v>692</v>
      </c>
      <c r="I54" s="30" t="s">
        <v>692</v>
      </c>
      <c r="J54" s="30"/>
      <c r="K54" s="30"/>
      <c r="L54" s="30"/>
    </row>
    <row r="55" spans="1:12" ht="15" customHeight="1" outlineLevel="6">
      <c r="A55" s="7" t="s">
        <v>233</v>
      </c>
      <c r="B55" s="8" t="s">
        <v>119</v>
      </c>
      <c r="C55" s="7" t="s">
        <v>426</v>
      </c>
      <c r="D55" s="9" t="s">
        <v>545</v>
      </c>
      <c r="E55" s="104" t="s">
        <v>129</v>
      </c>
      <c r="F55" s="104" t="s">
        <v>133</v>
      </c>
      <c r="G55" s="104" t="s">
        <v>663</v>
      </c>
      <c r="H55" s="89">
        <v>44618</v>
      </c>
      <c r="I55" s="34" t="s">
        <v>662</v>
      </c>
      <c r="J55" s="7">
        <f t="shared" ref="J55" si="19">$M$1-H55</f>
        <v>220</v>
      </c>
      <c r="K55" s="7">
        <f>J55-14</f>
        <v>206</v>
      </c>
      <c r="L55" s="34"/>
    </row>
    <row r="56" spans="1:12" ht="15" customHeight="1" outlineLevel="2">
      <c r="A56" s="43" t="s">
        <v>235</v>
      </c>
      <c r="B56" s="44" t="s">
        <v>29</v>
      </c>
      <c r="C56" s="43"/>
      <c r="D56" s="45"/>
      <c r="E56" s="110" t="s">
        <v>692</v>
      </c>
      <c r="F56" s="43" t="s">
        <v>692</v>
      </c>
      <c r="G56" s="43" t="s">
        <v>692</v>
      </c>
      <c r="H56" s="46" t="s">
        <v>692</v>
      </c>
      <c r="I56" s="47" t="s">
        <v>692</v>
      </c>
      <c r="J56" s="47"/>
      <c r="K56" s="47"/>
      <c r="L56" s="47"/>
    </row>
    <row r="57" spans="1:12" ht="15" customHeight="1" outlineLevel="3">
      <c r="A57" s="59" t="s">
        <v>236</v>
      </c>
      <c r="B57" s="60" t="s">
        <v>20</v>
      </c>
      <c r="C57" s="61"/>
      <c r="D57" s="62"/>
      <c r="E57" s="111" t="s">
        <v>692</v>
      </c>
      <c r="F57" s="61" t="s">
        <v>692</v>
      </c>
      <c r="G57" s="61" t="s">
        <v>692</v>
      </c>
      <c r="H57" s="63" t="s">
        <v>692</v>
      </c>
      <c r="I57" s="64" t="s">
        <v>692</v>
      </c>
      <c r="J57" s="64"/>
      <c r="K57" s="64"/>
      <c r="L57" s="64"/>
    </row>
    <row r="58" spans="1:12" ht="15" customHeight="1" outlineLevel="4">
      <c r="A58" s="72" t="s">
        <v>237</v>
      </c>
      <c r="B58" s="73" t="s">
        <v>23</v>
      </c>
      <c r="C58" s="74"/>
      <c r="D58" s="75"/>
      <c r="E58" s="112" t="s">
        <v>692</v>
      </c>
      <c r="F58" s="74" t="s">
        <v>692</v>
      </c>
      <c r="G58" s="74" t="s">
        <v>692</v>
      </c>
      <c r="H58" s="76" t="s">
        <v>692</v>
      </c>
      <c r="I58" s="77" t="s">
        <v>692</v>
      </c>
      <c r="J58" s="77"/>
      <c r="K58" s="77"/>
      <c r="L58" s="77"/>
    </row>
    <row r="59" spans="1:12" ht="15" customHeight="1" outlineLevel="5">
      <c r="A59" s="66" t="s">
        <v>229</v>
      </c>
      <c r="B59" s="67" t="s">
        <v>47</v>
      </c>
      <c r="C59" s="68"/>
      <c r="D59" s="69"/>
      <c r="E59" s="113" t="s">
        <v>692</v>
      </c>
      <c r="F59" s="68" t="s">
        <v>692</v>
      </c>
      <c r="G59" s="68" t="s">
        <v>692</v>
      </c>
      <c r="H59" s="70" t="s">
        <v>692</v>
      </c>
      <c r="I59" s="71" t="s">
        <v>692</v>
      </c>
      <c r="J59" s="71"/>
      <c r="K59" s="71"/>
      <c r="L59" s="71"/>
    </row>
    <row r="60" spans="1:12" ht="15" customHeight="1" outlineLevel="6">
      <c r="A60" s="7" t="s">
        <v>238</v>
      </c>
      <c r="B60" s="15" t="s">
        <v>94</v>
      </c>
      <c r="C60" s="7" t="s">
        <v>427</v>
      </c>
      <c r="D60" s="9" t="s">
        <v>546</v>
      </c>
      <c r="E60" s="104" t="s">
        <v>130</v>
      </c>
      <c r="F60" s="104" t="s">
        <v>116</v>
      </c>
      <c r="G60" s="104" t="s">
        <v>770</v>
      </c>
      <c r="H60" s="89">
        <v>44808</v>
      </c>
      <c r="I60" s="34" t="s">
        <v>769</v>
      </c>
      <c r="J60" s="7">
        <f t="shared" ref="J60" si="20">$M$1-H60</f>
        <v>30</v>
      </c>
      <c r="K60" s="7">
        <f>J60-14</f>
        <v>16</v>
      </c>
      <c r="L60" s="34"/>
    </row>
    <row r="61" spans="1:12" ht="15" customHeight="1" outlineLevel="4">
      <c r="A61" s="72" t="s">
        <v>239</v>
      </c>
      <c r="B61" s="73" t="s">
        <v>24</v>
      </c>
      <c r="C61" s="74"/>
      <c r="D61" s="75"/>
      <c r="E61" s="112" t="s">
        <v>692</v>
      </c>
      <c r="F61" s="74" t="s">
        <v>692</v>
      </c>
      <c r="G61" s="74" t="s">
        <v>692</v>
      </c>
      <c r="H61" s="76" t="s">
        <v>692</v>
      </c>
      <c r="I61" s="77" t="s">
        <v>692</v>
      </c>
      <c r="J61" s="77"/>
      <c r="K61" s="77"/>
      <c r="L61" s="77"/>
    </row>
    <row r="62" spans="1:12" ht="15" customHeight="1" outlineLevel="5">
      <c r="A62" s="66" t="s">
        <v>230</v>
      </c>
      <c r="B62" s="67" t="s">
        <v>47</v>
      </c>
      <c r="C62" s="68"/>
      <c r="D62" s="69"/>
      <c r="E62" s="113" t="s">
        <v>692</v>
      </c>
      <c r="F62" s="68" t="s">
        <v>692</v>
      </c>
      <c r="G62" s="68" t="s">
        <v>692</v>
      </c>
      <c r="H62" s="70" t="s">
        <v>692</v>
      </c>
      <c r="I62" s="71" t="s">
        <v>692</v>
      </c>
      <c r="J62" s="71"/>
      <c r="K62" s="71"/>
      <c r="L62" s="71"/>
    </row>
    <row r="63" spans="1:12" ht="15" customHeight="1" outlineLevel="6">
      <c r="A63" s="7" t="s">
        <v>240</v>
      </c>
      <c r="B63" s="15" t="s">
        <v>95</v>
      </c>
      <c r="C63" s="7" t="s">
        <v>428</v>
      </c>
      <c r="D63" s="9" t="s">
        <v>547</v>
      </c>
      <c r="E63" s="104" t="s">
        <v>130</v>
      </c>
      <c r="F63" s="104" t="s">
        <v>116</v>
      </c>
      <c r="G63" s="104" t="s">
        <v>770</v>
      </c>
      <c r="H63" s="89">
        <v>44808</v>
      </c>
      <c r="I63" s="34" t="s">
        <v>769</v>
      </c>
      <c r="J63" s="7">
        <f t="shared" ref="J63" si="21">$M$1-H63</f>
        <v>30</v>
      </c>
      <c r="K63" s="7">
        <f>J63-14</f>
        <v>16</v>
      </c>
      <c r="L63" s="34"/>
    </row>
    <row r="64" spans="1:12" ht="15" customHeight="1" outlineLevel="4">
      <c r="A64" s="72" t="s">
        <v>241</v>
      </c>
      <c r="B64" s="73" t="s">
        <v>25</v>
      </c>
      <c r="C64" s="74"/>
      <c r="D64" s="75"/>
      <c r="E64" s="112" t="s">
        <v>692</v>
      </c>
      <c r="F64" s="74" t="s">
        <v>692</v>
      </c>
      <c r="G64" s="74" t="s">
        <v>692</v>
      </c>
      <c r="H64" s="76" t="s">
        <v>692</v>
      </c>
      <c r="I64" s="77" t="s">
        <v>692</v>
      </c>
      <c r="J64" s="77"/>
      <c r="K64" s="77"/>
      <c r="L64" s="77"/>
    </row>
    <row r="65" spans="1:12" ht="15" customHeight="1" outlineLevel="5">
      <c r="A65" s="66" t="s">
        <v>231</v>
      </c>
      <c r="B65" s="67" t="s">
        <v>47</v>
      </c>
      <c r="C65" s="68"/>
      <c r="D65" s="69"/>
      <c r="E65" s="113" t="s">
        <v>692</v>
      </c>
      <c r="F65" s="68" t="s">
        <v>692</v>
      </c>
      <c r="G65" s="68" t="s">
        <v>692</v>
      </c>
      <c r="H65" s="70" t="s">
        <v>692</v>
      </c>
      <c r="I65" s="71" t="s">
        <v>692</v>
      </c>
      <c r="J65" s="71"/>
      <c r="K65" s="71"/>
      <c r="L65" s="71"/>
    </row>
    <row r="66" spans="1:12" ht="15" customHeight="1" outlineLevel="6">
      <c r="A66" s="7" t="s">
        <v>242</v>
      </c>
      <c r="B66" s="15" t="s">
        <v>96</v>
      </c>
      <c r="C66" s="7" t="s">
        <v>429</v>
      </c>
      <c r="D66" s="9" t="s">
        <v>548</v>
      </c>
      <c r="E66" s="104" t="s">
        <v>130</v>
      </c>
      <c r="F66" s="104" t="s">
        <v>116</v>
      </c>
      <c r="G66" s="104" t="s">
        <v>770</v>
      </c>
      <c r="H66" s="89">
        <v>44808</v>
      </c>
      <c r="I66" s="34" t="s">
        <v>769</v>
      </c>
      <c r="J66" s="7">
        <f t="shared" ref="J66" si="22">$M$1-H66</f>
        <v>30</v>
      </c>
      <c r="K66" s="7">
        <f>J66-14</f>
        <v>16</v>
      </c>
      <c r="L66" s="34"/>
    </row>
    <row r="67" spans="1:12" ht="15" customHeight="1" outlineLevel="4">
      <c r="A67" s="72" t="s">
        <v>243</v>
      </c>
      <c r="B67" s="73" t="s">
        <v>26</v>
      </c>
      <c r="C67" s="74"/>
      <c r="D67" s="75"/>
      <c r="E67" s="112" t="s">
        <v>692</v>
      </c>
      <c r="F67" s="74" t="s">
        <v>692</v>
      </c>
      <c r="G67" s="74" t="s">
        <v>692</v>
      </c>
      <c r="H67" s="76" t="s">
        <v>692</v>
      </c>
      <c r="I67" s="77" t="s">
        <v>692</v>
      </c>
      <c r="J67" s="77"/>
      <c r="K67" s="77"/>
      <c r="L67" s="77"/>
    </row>
    <row r="68" spans="1:12" ht="15" customHeight="1" outlineLevel="5">
      <c r="A68" s="66" t="s">
        <v>232</v>
      </c>
      <c r="B68" s="67" t="s">
        <v>47</v>
      </c>
      <c r="C68" s="68"/>
      <c r="D68" s="69"/>
      <c r="E68" s="113" t="s">
        <v>692</v>
      </c>
      <c r="F68" s="68" t="s">
        <v>692</v>
      </c>
      <c r="G68" s="68" t="s">
        <v>692</v>
      </c>
      <c r="H68" s="70" t="s">
        <v>692</v>
      </c>
      <c r="I68" s="71" t="s">
        <v>692</v>
      </c>
      <c r="J68" s="71"/>
      <c r="K68" s="71"/>
      <c r="L68" s="71"/>
    </row>
    <row r="69" spans="1:12" ht="15" customHeight="1" outlineLevel="6">
      <c r="A69" s="7" t="s">
        <v>244</v>
      </c>
      <c r="B69" s="15" t="s">
        <v>97</v>
      </c>
      <c r="C69" s="7" t="s">
        <v>430</v>
      </c>
      <c r="D69" s="9" t="s">
        <v>549</v>
      </c>
      <c r="E69" s="104" t="s">
        <v>130</v>
      </c>
      <c r="F69" s="104" t="s">
        <v>116</v>
      </c>
      <c r="G69" s="104" t="s">
        <v>770</v>
      </c>
      <c r="H69" s="89">
        <v>44808</v>
      </c>
      <c r="I69" s="34" t="s">
        <v>769</v>
      </c>
      <c r="J69" s="7">
        <f t="shared" ref="J69" si="23">$M$1-H69</f>
        <v>30</v>
      </c>
      <c r="K69" s="7">
        <f>J69-14</f>
        <v>16</v>
      </c>
      <c r="L69" s="34"/>
    </row>
    <row r="70" spans="1:12" s="85" customFormat="1" ht="15" customHeight="1" outlineLevel="1">
      <c r="A70" s="37" t="s">
        <v>245</v>
      </c>
      <c r="B70" s="38" t="s">
        <v>694</v>
      </c>
      <c r="C70" s="37"/>
      <c r="D70" s="39"/>
      <c r="E70" s="103" t="s">
        <v>692</v>
      </c>
      <c r="F70" s="37" t="s">
        <v>692</v>
      </c>
      <c r="G70" s="37" t="s">
        <v>692</v>
      </c>
      <c r="H70" s="40" t="s">
        <v>692</v>
      </c>
      <c r="I70" s="41" t="s">
        <v>692</v>
      </c>
      <c r="J70" s="41"/>
      <c r="K70" s="41"/>
      <c r="L70" s="41"/>
    </row>
    <row r="71" spans="1:12" ht="15" customHeight="1" outlineLevel="2">
      <c r="A71" s="43" t="s">
        <v>246</v>
      </c>
      <c r="B71" s="44" t="s">
        <v>57</v>
      </c>
      <c r="C71" s="43"/>
      <c r="D71" s="45"/>
      <c r="E71" s="110" t="s">
        <v>692</v>
      </c>
      <c r="F71" s="43" t="s">
        <v>692</v>
      </c>
      <c r="G71" s="43" t="s">
        <v>692</v>
      </c>
      <c r="H71" s="46" t="s">
        <v>692</v>
      </c>
      <c r="I71" s="47" t="s">
        <v>692</v>
      </c>
      <c r="J71" s="47"/>
      <c r="K71" s="47"/>
      <c r="L71" s="47"/>
    </row>
    <row r="72" spans="1:12" ht="15" customHeight="1" outlineLevel="3">
      <c r="A72" s="27" t="s">
        <v>247</v>
      </c>
      <c r="B72" s="49" t="s">
        <v>6</v>
      </c>
      <c r="C72" s="55"/>
      <c r="D72" s="56"/>
      <c r="E72" s="106" t="s">
        <v>692</v>
      </c>
      <c r="F72" s="55" t="s">
        <v>692</v>
      </c>
      <c r="G72" s="55" t="s">
        <v>692</v>
      </c>
      <c r="H72" s="57" t="s">
        <v>692</v>
      </c>
      <c r="I72" s="58" t="s">
        <v>692</v>
      </c>
      <c r="J72" s="58"/>
      <c r="K72" s="58"/>
      <c r="L72" s="58"/>
    </row>
    <row r="73" spans="1:12" ht="15" customHeight="1" outlineLevel="4">
      <c r="A73" s="65" t="s">
        <v>248</v>
      </c>
      <c r="B73" s="10" t="s">
        <v>13</v>
      </c>
      <c r="C73" s="4"/>
      <c r="D73" s="6"/>
      <c r="E73" s="109" t="s">
        <v>692</v>
      </c>
      <c r="F73" s="4" t="s">
        <v>692</v>
      </c>
      <c r="G73" s="4" t="s">
        <v>692</v>
      </c>
      <c r="H73" s="19" t="s">
        <v>692</v>
      </c>
      <c r="I73" s="30" t="s">
        <v>692</v>
      </c>
      <c r="J73" s="30"/>
      <c r="K73" s="30"/>
      <c r="L73" s="30"/>
    </row>
    <row r="74" spans="1:12" ht="15" customHeight="1" outlineLevel="6">
      <c r="A74" s="14" t="s">
        <v>248</v>
      </c>
      <c r="B74" s="8" t="s">
        <v>101</v>
      </c>
      <c r="C74" s="7" t="s">
        <v>431</v>
      </c>
      <c r="D74" s="9" t="s">
        <v>550</v>
      </c>
      <c r="E74" s="104" t="s">
        <v>137</v>
      </c>
      <c r="F74" s="104" t="s">
        <v>134</v>
      </c>
      <c r="G74" s="104" t="s">
        <v>776</v>
      </c>
      <c r="H74" s="89">
        <v>44810</v>
      </c>
      <c r="I74" s="34" t="s">
        <v>777</v>
      </c>
      <c r="J74" s="7">
        <f t="shared" ref="J74" si="24">$M$1-H74</f>
        <v>28</v>
      </c>
      <c r="K74" s="7">
        <f>J74-14</f>
        <v>14</v>
      </c>
      <c r="L74" s="34"/>
    </row>
    <row r="75" spans="1:12" ht="15" customHeight="1" outlineLevel="4">
      <c r="A75" s="65" t="s">
        <v>249</v>
      </c>
      <c r="B75" s="10" t="s">
        <v>4</v>
      </c>
      <c r="C75" s="4"/>
      <c r="D75" s="6"/>
      <c r="E75" s="109" t="s">
        <v>692</v>
      </c>
      <c r="F75" s="4" t="s">
        <v>692</v>
      </c>
      <c r="G75" s="4" t="s">
        <v>692</v>
      </c>
      <c r="H75" s="19" t="s">
        <v>692</v>
      </c>
      <c r="I75" s="30" t="s">
        <v>692</v>
      </c>
      <c r="J75" s="30"/>
      <c r="K75" s="30"/>
      <c r="L75" s="30"/>
    </row>
    <row r="76" spans="1:12" ht="15" customHeight="1" outlineLevel="6">
      <c r="A76" s="14" t="s">
        <v>249</v>
      </c>
      <c r="B76" s="22" t="s">
        <v>102</v>
      </c>
      <c r="C76" s="7" t="s">
        <v>432</v>
      </c>
      <c r="D76" s="9" t="s">
        <v>551</v>
      </c>
      <c r="E76" s="104" t="s">
        <v>131</v>
      </c>
      <c r="F76" s="104" t="s">
        <v>134</v>
      </c>
      <c r="G76" s="104" t="s">
        <v>412</v>
      </c>
      <c r="H76" s="89">
        <v>44559</v>
      </c>
      <c r="I76" s="34" t="s">
        <v>411</v>
      </c>
      <c r="J76" s="7">
        <f t="shared" ref="J76" si="25">$M$1-H76</f>
        <v>279</v>
      </c>
      <c r="K76" s="7">
        <f>J76-14</f>
        <v>265</v>
      </c>
      <c r="L76" s="34"/>
    </row>
    <row r="77" spans="1:12" ht="15" customHeight="1" outlineLevel="3">
      <c r="A77" s="27" t="s">
        <v>254</v>
      </c>
      <c r="B77" s="49" t="s">
        <v>11</v>
      </c>
      <c r="C77" s="55"/>
      <c r="D77" s="56"/>
      <c r="E77" s="106" t="s">
        <v>692</v>
      </c>
      <c r="F77" s="55" t="s">
        <v>692</v>
      </c>
      <c r="G77" s="55" t="s">
        <v>692</v>
      </c>
      <c r="H77" s="57" t="s">
        <v>692</v>
      </c>
      <c r="I77" s="58" t="s">
        <v>692</v>
      </c>
      <c r="J77" s="58"/>
      <c r="K77" s="58"/>
      <c r="L77" s="58"/>
    </row>
    <row r="78" spans="1:12" ht="15" customHeight="1" outlineLevel="4">
      <c r="A78" s="65" t="s">
        <v>255</v>
      </c>
      <c r="B78" s="10" t="s">
        <v>13</v>
      </c>
      <c r="C78" s="4"/>
      <c r="D78" s="6"/>
      <c r="E78" s="109" t="s">
        <v>692</v>
      </c>
      <c r="F78" s="4" t="s">
        <v>692</v>
      </c>
      <c r="G78" s="4" t="s">
        <v>692</v>
      </c>
      <c r="H78" s="19" t="s">
        <v>692</v>
      </c>
      <c r="I78" s="30" t="s">
        <v>692</v>
      </c>
      <c r="J78" s="30"/>
      <c r="K78" s="30"/>
      <c r="L78" s="30"/>
    </row>
    <row r="79" spans="1:12" ht="15" customHeight="1" outlineLevel="6">
      <c r="A79" s="7" t="s">
        <v>255</v>
      </c>
      <c r="B79" s="8" t="s">
        <v>123</v>
      </c>
      <c r="C79" s="7" t="s">
        <v>433</v>
      </c>
      <c r="D79" s="9" t="s">
        <v>552</v>
      </c>
      <c r="E79" s="104" t="s">
        <v>138</v>
      </c>
      <c r="F79" s="104" t="s">
        <v>134</v>
      </c>
      <c r="G79" s="104" t="s">
        <v>757</v>
      </c>
      <c r="H79" s="89">
        <v>44801</v>
      </c>
      <c r="I79" s="34" t="s">
        <v>755</v>
      </c>
      <c r="J79" s="7">
        <f t="shared" ref="J79" si="26">$M$1-H79</f>
        <v>37</v>
      </c>
      <c r="K79" s="7">
        <f t="shared" ref="K79" si="27">J79-14</f>
        <v>23</v>
      </c>
      <c r="L79" s="34"/>
    </row>
    <row r="80" spans="1:12" ht="15" customHeight="1" outlineLevel="2">
      <c r="A80" s="43" t="s">
        <v>256</v>
      </c>
      <c r="B80" s="44" t="s">
        <v>29</v>
      </c>
      <c r="C80" s="43"/>
      <c r="D80" s="45"/>
      <c r="E80" s="110" t="s">
        <v>692</v>
      </c>
      <c r="F80" s="43" t="s">
        <v>692</v>
      </c>
      <c r="G80" s="43" t="s">
        <v>692</v>
      </c>
      <c r="H80" s="46" t="s">
        <v>692</v>
      </c>
      <c r="I80" s="47" t="s">
        <v>692</v>
      </c>
      <c r="J80" s="47"/>
      <c r="K80" s="47"/>
      <c r="L80" s="47"/>
    </row>
    <row r="81" spans="1:12" ht="15" customHeight="1" outlineLevel="3">
      <c r="A81" s="59" t="s">
        <v>257</v>
      </c>
      <c r="B81" s="60" t="s">
        <v>20</v>
      </c>
      <c r="C81" s="61"/>
      <c r="D81" s="62"/>
      <c r="E81" s="111" t="s">
        <v>692</v>
      </c>
      <c r="F81" s="61" t="s">
        <v>692</v>
      </c>
      <c r="G81" s="61" t="s">
        <v>692</v>
      </c>
      <c r="H81" s="63" t="s">
        <v>692</v>
      </c>
      <c r="I81" s="64" t="s">
        <v>692</v>
      </c>
      <c r="J81" s="64"/>
      <c r="K81" s="64"/>
      <c r="L81" s="64"/>
    </row>
    <row r="82" spans="1:12" ht="15" customHeight="1" outlineLevel="4">
      <c r="A82" s="72" t="s">
        <v>258</v>
      </c>
      <c r="B82" s="73" t="s">
        <v>23</v>
      </c>
      <c r="C82" s="74"/>
      <c r="D82" s="75"/>
      <c r="E82" s="112" t="s">
        <v>692</v>
      </c>
      <c r="F82" s="74" t="s">
        <v>692</v>
      </c>
      <c r="G82" s="74" t="s">
        <v>692</v>
      </c>
      <c r="H82" s="76" t="s">
        <v>692</v>
      </c>
      <c r="I82" s="77" t="s">
        <v>692</v>
      </c>
      <c r="J82" s="77"/>
      <c r="K82" s="77"/>
      <c r="L82" s="77"/>
    </row>
    <row r="83" spans="1:12" ht="15" customHeight="1" outlineLevel="5">
      <c r="A83" s="66" t="s">
        <v>250</v>
      </c>
      <c r="B83" s="67" t="s">
        <v>47</v>
      </c>
      <c r="C83" s="68"/>
      <c r="D83" s="69"/>
      <c r="E83" s="113" t="s">
        <v>692</v>
      </c>
      <c r="F83" s="68" t="s">
        <v>692</v>
      </c>
      <c r="G83" s="68" t="s">
        <v>692</v>
      </c>
      <c r="H83" s="70" t="s">
        <v>692</v>
      </c>
      <c r="I83" s="71" t="s">
        <v>692</v>
      </c>
      <c r="J83" s="71"/>
      <c r="K83" s="71"/>
      <c r="L83" s="71"/>
    </row>
    <row r="84" spans="1:12" ht="15" customHeight="1" outlineLevel="6">
      <c r="A84" s="7" t="s">
        <v>259</v>
      </c>
      <c r="B84" s="15" t="s">
        <v>103</v>
      </c>
      <c r="C84" s="7" t="s">
        <v>434</v>
      </c>
      <c r="D84" s="9" t="s">
        <v>553</v>
      </c>
      <c r="E84" s="104" t="s">
        <v>130</v>
      </c>
      <c r="F84" s="104" t="s">
        <v>116</v>
      </c>
      <c r="G84" s="104" t="s">
        <v>771</v>
      </c>
      <c r="H84" s="89">
        <v>44808</v>
      </c>
      <c r="I84" s="34" t="s">
        <v>769</v>
      </c>
      <c r="J84" s="7">
        <f t="shared" ref="J84" si="28">$M$1-H84</f>
        <v>30</v>
      </c>
      <c r="K84" s="7">
        <f>J84-14</f>
        <v>16</v>
      </c>
      <c r="L84" s="34"/>
    </row>
    <row r="85" spans="1:12" ht="15" customHeight="1" outlineLevel="4">
      <c r="A85" s="72" t="s">
        <v>260</v>
      </c>
      <c r="B85" s="73" t="s">
        <v>24</v>
      </c>
      <c r="C85" s="74"/>
      <c r="D85" s="75"/>
      <c r="E85" s="112" t="s">
        <v>692</v>
      </c>
      <c r="F85" s="74" t="s">
        <v>692</v>
      </c>
      <c r="G85" s="74" t="s">
        <v>692</v>
      </c>
      <c r="H85" s="76" t="s">
        <v>692</v>
      </c>
      <c r="I85" s="77" t="s">
        <v>692</v>
      </c>
      <c r="J85" s="77"/>
      <c r="K85" s="77"/>
      <c r="L85" s="77"/>
    </row>
    <row r="86" spans="1:12" ht="15" customHeight="1" outlineLevel="5">
      <c r="A86" s="66" t="s">
        <v>251</v>
      </c>
      <c r="B86" s="67" t="s">
        <v>47</v>
      </c>
      <c r="C86" s="68"/>
      <c r="D86" s="69"/>
      <c r="E86" s="113" t="s">
        <v>692</v>
      </c>
      <c r="F86" s="68" t="s">
        <v>692</v>
      </c>
      <c r="G86" s="68" t="s">
        <v>692</v>
      </c>
      <c r="H86" s="70" t="s">
        <v>692</v>
      </c>
      <c r="I86" s="71" t="s">
        <v>692</v>
      </c>
      <c r="J86" s="71"/>
      <c r="K86" s="71"/>
      <c r="L86" s="71"/>
    </row>
    <row r="87" spans="1:12" ht="15" customHeight="1" outlineLevel="6">
      <c r="A87" s="7" t="s">
        <v>261</v>
      </c>
      <c r="B87" s="15" t="s">
        <v>104</v>
      </c>
      <c r="C87" s="7" t="s">
        <v>435</v>
      </c>
      <c r="D87" s="9" t="s">
        <v>554</v>
      </c>
      <c r="E87" s="104" t="s">
        <v>130</v>
      </c>
      <c r="F87" s="104" t="s">
        <v>116</v>
      </c>
      <c r="G87" s="104" t="s">
        <v>771</v>
      </c>
      <c r="H87" s="89">
        <v>44808</v>
      </c>
      <c r="I87" s="34" t="s">
        <v>769</v>
      </c>
      <c r="J87" s="7">
        <f t="shared" ref="J87" si="29">$M$1-H87</f>
        <v>30</v>
      </c>
      <c r="K87" s="7">
        <f>J87-14</f>
        <v>16</v>
      </c>
      <c r="L87" s="34"/>
    </row>
    <row r="88" spans="1:12" ht="15" customHeight="1" outlineLevel="4">
      <c r="A88" s="72" t="s">
        <v>262</v>
      </c>
      <c r="B88" s="73" t="s">
        <v>25</v>
      </c>
      <c r="C88" s="74"/>
      <c r="D88" s="75"/>
      <c r="E88" s="112" t="s">
        <v>692</v>
      </c>
      <c r="F88" s="74" t="s">
        <v>692</v>
      </c>
      <c r="G88" s="74" t="s">
        <v>692</v>
      </c>
      <c r="H88" s="76" t="s">
        <v>692</v>
      </c>
      <c r="I88" s="77" t="s">
        <v>692</v>
      </c>
      <c r="J88" s="77"/>
      <c r="K88" s="77"/>
      <c r="L88" s="77"/>
    </row>
    <row r="89" spans="1:12" ht="15" customHeight="1" outlineLevel="5">
      <c r="A89" s="66" t="s">
        <v>252</v>
      </c>
      <c r="B89" s="67" t="s">
        <v>47</v>
      </c>
      <c r="C89" s="68"/>
      <c r="D89" s="69"/>
      <c r="E89" s="113" t="s">
        <v>692</v>
      </c>
      <c r="F89" s="68" t="s">
        <v>692</v>
      </c>
      <c r="G89" s="68" t="s">
        <v>692</v>
      </c>
      <c r="H89" s="70" t="s">
        <v>692</v>
      </c>
      <c r="I89" s="71" t="s">
        <v>692</v>
      </c>
      <c r="J89" s="71"/>
      <c r="K89" s="71"/>
      <c r="L89" s="71"/>
    </row>
    <row r="90" spans="1:12" ht="15" customHeight="1" outlineLevel="6">
      <c r="A90" s="7" t="s">
        <v>263</v>
      </c>
      <c r="B90" s="15" t="s">
        <v>105</v>
      </c>
      <c r="C90" s="7" t="s">
        <v>436</v>
      </c>
      <c r="D90" s="9" t="s">
        <v>555</v>
      </c>
      <c r="E90" s="104" t="s">
        <v>130</v>
      </c>
      <c r="F90" s="104" t="s">
        <v>116</v>
      </c>
      <c r="G90" s="104" t="s">
        <v>771</v>
      </c>
      <c r="H90" s="89">
        <v>44808</v>
      </c>
      <c r="I90" s="34" t="s">
        <v>769</v>
      </c>
      <c r="J90" s="7">
        <f t="shared" ref="J90" si="30">$M$1-H90</f>
        <v>30</v>
      </c>
      <c r="K90" s="7">
        <f>J90-14</f>
        <v>16</v>
      </c>
      <c r="L90" s="34"/>
    </row>
    <row r="91" spans="1:12" ht="15" customHeight="1" outlineLevel="4">
      <c r="A91" s="72" t="s">
        <v>264</v>
      </c>
      <c r="B91" s="73" t="s">
        <v>26</v>
      </c>
      <c r="C91" s="74"/>
      <c r="D91" s="75"/>
      <c r="E91" s="112" t="s">
        <v>692</v>
      </c>
      <c r="F91" s="74" t="s">
        <v>692</v>
      </c>
      <c r="G91" s="74" t="s">
        <v>692</v>
      </c>
      <c r="H91" s="76" t="s">
        <v>692</v>
      </c>
      <c r="I91" s="77" t="s">
        <v>692</v>
      </c>
      <c r="J91" s="77"/>
      <c r="K91" s="77"/>
      <c r="L91" s="77"/>
    </row>
    <row r="92" spans="1:12" ht="15" customHeight="1" outlineLevel="5">
      <c r="A92" s="66" t="s">
        <v>253</v>
      </c>
      <c r="B92" s="67" t="s">
        <v>47</v>
      </c>
      <c r="C92" s="68"/>
      <c r="D92" s="69"/>
      <c r="E92" s="113" t="s">
        <v>692</v>
      </c>
      <c r="F92" s="68" t="s">
        <v>692</v>
      </c>
      <c r="G92" s="68" t="s">
        <v>692</v>
      </c>
      <c r="H92" s="70" t="s">
        <v>692</v>
      </c>
      <c r="I92" s="71" t="s">
        <v>692</v>
      </c>
      <c r="J92" s="71"/>
      <c r="K92" s="71"/>
      <c r="L92" s="71"/>
    </row>
    <row r="93" spans="1:12" ht="15" customHeight="1" outlineLevel="6">
      <c r="A93" s="7" t="s">
        <v>265</v>
      </c>
      <c r="B93" s="15" t="s">
        <v>106</v>
      </c>
      <c r="C93" s="7" t="s">
        <v>437</v>
      </c>
      <c r="D93" s="9" t="s">
        <v>556</v>
      </c>
      <c r="E93" s="104" t="s">
        <v>130</v>
      </c>
      <c r="F93" s="104" t="s">
        <v>116</v>
      </c>
      <c r="G93" s="104" t="s">
        <v>771</v>
      </c>
      <c r="H93" s="89">
        <v>44808</v>
      </c>
      <c r="I93" s="34" t="s">
        <v>769</v>
      </c>
      <c r="J93" s="7">
        <f t="shared" ref="J93" si="31">$M$1-H93</f>
        <v>30</v>
      </c>
      <c r="K93" s="7">
        <f>J93-14</f>
        <v>16</v>
      </c>
      <c r="L93" s="34"/>
    </row>
    <row r="94" spans="1:12" s="85" customFormat="1" ht="15" customHeight="1" outlineLevel="1">
      <c r="A94" s="37" t="s">
        <v>266</v>
      </c>
      <c r="B94" s="38" t="s">
        <v>695</v>
      </c>
      <c r="C94" s="37"/>
      <c r="D94" s="39"/>
      <c r="E94" s="103" t="s">
        <v>692</v>
      </c>
      <c r="F94" s="37" t="s">
        <v>692</v>
      </c>
      <c r="G94" s="37" t="s">
        <v>692</v>
      </c>
      <c r="H94" s="40" t="s">
        <v>692</v>
      </c>
      <c r="I94" s="41" t="s">
        <v>692</v>
      </c>
      <c r="J94" s="41"/>
      <c r="K94" s="41"/>
      <c r="L94" s="41"/>
    </row>
    <row r="95" spans="1:12" ht="15" customHeight="1" outlineLevel="2">
      <c r="A95" s="43" t="s">
        <v>267</v>
      </c>
      <c r="B95" s="44" t="s">
        <v>57</v>
      </c>
      <c r="C95" s="43"/>
      <c r="D95" s="45"/>
      <c r="E95" s="110" t="s">
        <v>692</v>
      </c>
      <c r="F95" s="43" t="s">
        <v>692</v>
      </c>
      <c r="G95" s="43" t="s">
        <v>692</v>
      </c>
      <c r="H95" s="46" t="s">
        <v>692</v>
      </c>
      <c r="I95" s="47" t="s">
        <v>692</v>
      </c>
      <c r="J95" s="47"/>
      <c r="K95" s="47"/>
      <c r="L95" s="47"/>
    </row>
    <row r="96" spans="1:12" ht="15" customHeight="1" outlineLevel="3">
      <c r="A96" s="27" t="s">
        <v>268</v>
      </c>
      <c r="B96" s="49" t="s">
        <v>6</v>
      </c>
      <c r="C96" s="55"/>
      <c r="D96" s="56"/>
      <c r="E96" s="106" t="s">
        <v>692</v>
      </c>
      <c r="F96" s="55" t="s">
        <v>692</v>
      </c>
      <c r="G96" s="55" t="s">
        <v>692</v>
      </c>
      <c r="H96" s="57" t="s">
        <v>692</v>
      </c>
      <c r="I96" s="58" t="s">
        <v>692</v>
      </c>
      <c r="J96" s="58"/>
      <c r="K96" s="58"/>
      <c r="L96" s="58"/>
    </row>
    <row r="97" spans="1:12" ht="15" customHeight="1" outlineLevel="4">
      <c r="A97" s="65" t="s">
        <v>269</v>
      </c>
      <c r="B97" s="10" t="s">
        <v>13</v>
      </c>
      <c r="C97" s="4"/>
      <c r="D97" s="6"/>
      <c r="E97" s="109" t="s">
        <v>692</v>
      </c>
      <c r="F97" s="4" t="s">
        <v>692</v>
      </c>
      <c r="G97" s="4" t="s">
        <v>692</v>
      </c>
      <c r="H97" s="19" t="s">
        <v>692</v>
      </c>
      <c r="I97" s="30" t="s">
        <v>692</v>
      </c>
      <c r="J97" s="30"/>
      <c r="K97" s="30"/>
      <c r="L97" s="30"/>
    </row>
    <row r="98" spans="1:12" ht="15" customHeight="1" outlineLevel="6">
      <c r="A98" s="14" t="s">
        <v>269</v>
      </c>
      <c r="B98" s="8" t="s">
        <v>98</v>
      </c>
      <c r="C98" s="7" t="s">
        <v>438</v>
      </c>
      <c r="D98" s="9" t="s">
        <v>557</v>
      </c>
      <c r="E98" s="104" t="s">
        <v>137</v>
      </c>
      <c r="F98" s="104" t="s">
        <v>134</v>
      </c>
      <c r="G98" s="104" t="s">
        <v>776</v>
      </c>
      <c r="H98" s="89">
        <v>44810</v>
      </c>
      <c r="I98" s="34" t="s">
        <v>777</v>
      </c>
      <c r="J98" s="7">
        <f t="shared" ref="J98:J100" si="32">$M$1-H98</f>
        <v>28</v>
      </c>
      <c r="K98" s="7">
        <f t="shared" ref="K98:K100" si="33">J98-14</f>
        <v>14</v>
      </c>
      <c r="L98" s="34"/>
    </row>
    <row r="99" spans="1:12" ht="15" customHeight="1" outlineLevel="6">
      <c r="A99" s="14" t="s">
        <v>269</v>
      </c>
      <c r="B99" s="15" t="s">
        <v>696</v>
      </c>
      <c r="C99" s="7" t="s">
        <v>439</v>
      </c>
      <c r="D99" s="9" t="s">
        <v>558</v>
      </c>
      <c r="E99" s="104" t="s">
        <v>136</v>
      </c>
      <c r="F99" s="104" t="s">
        <v>134</v>
      </c>
      <c r="G99" s="104" t="s">
        <v>667</v>
      </c>
      <c r="H99" s="89">
        <v>44661</v>
      </c>
      <c r="I99" s="34" t="s">
        <v>666</v>
      </c>
      <c r="J99" s="7">
        <f t="shared" si="32"/>
        <v>177</v>
      </c>
      <c r="K99" s="7">
        <f t="shared" si="33"/>
        <v>163</v>
      </c>
      <c r="L99" s="34"/>
    </row>
    <row r="100" spans="1:12" ht="15" customHeight="1" outlineLevel="6">
      <c r="A100" s="14" t="s">
        <v>269</v>
      </c>
      <c r="B100" s="15" t="s">
        <v>178</v>
      </c>
      <c r="C100" s="7" t="s">
        <v>440</v>
      </c>
      <c r="D100" s="9" t="s">
        <v>559</v>
      </c>
      <c r="E100" s="104" t="s">
        <v>136</v>
      </c>
      <c r="F100" s="104" t="s">
        <v>134</v>
      </c>
      <c r="G100" s="104" t="s">
        <v>667</v>
      </c>
      <c r="H100" s="89">
        <v>44661</v>
      </c>
      <c r="I100" s="34" t="s">
        <v>666</v>
      </c>
      <c r="J100" s="7">
        <f t="shared" si="32"/>
        <v>177</v>
      </c>
      <c r="K100" s="7">
        <f t="shared" si="33"/>
        <v>163</v>
      </c>
      <c r="L100" s="34"/>
    </row>
    <row r="101" spans="1:12" ht="15" customHeight="1" outlineLevel="4">
      <c r="A101" s="65" t="s">
        <v>270</v>
      </c>
      <c r="B101" s="10" t="s">
        <v>4</v>
      </c>
      <c r="C101" s="4"/>
      <c r="D101" s="6"/>
      <c r="E101" s="109" t="s">
        <v>692</v>
      </c>
      <c r="F101" s="4" t="s">
        <v>692</v>
      </c>
      <c r="G101" s="4" t="s">
        <v>692</v>
      </c>
      <c r="H101" s="19" t="s">
        <v>692</v>
      </c>
      <c r="I101" s="30" t="s">
        <v>692</v>
      </c>
      <c r="J101" s="30"/>
      <c r="K101" s="30"/>
      <c r="L101" s="30"/>
    </row>
    <row r="102" spans="1:12" ht="15" customHeight="1" outlineLevel="6">
      <c r="A102" s="14" t="s">
        <v>270</v>
      </c>
      <c r="B102" s="22" t="s">
        <v>99</v>
      </c>
      <c r="C102" s="7" t="s">
        <v>441</v>
      </c>
      <c r="D102" s="9" t="s">
        <v>560</v>
      </c>
      <c r="E102" s="104" t="s">
        <v>131</v>
      </c>
      <c r="F102" s="104" t="s">
        <v>134</v>
      </c>
      <c r="G102" s="104" t="s">
        <v>412</v>
      </c>
      <c r="H102" s="89">
        <v>44559</v>
      </c>
      <c r="I102" s="34" t="s">
        <v>411</v>
      </c>
      <c r="J102" s="7">
        <f t="shared" ref="J102" si="34">$M$1-H102</f>
        <v>279</v>
      </c>
      <c r="K102" s="7">
        <f>J102-14</f>
        <v>265</v>
      </c>
      <c r="L102" s="34"/>
    </row>
    <row r="103" spans="1:12" ht="15" customHeight="1" outlineLevel="3">
      <c r="A103" s="27" t="s">
        <v>271</v>
      </c>
      <c r="B103" s="49" t="s">
        <v>10</v>
      </c>
      <c r="C103" s="55"/>
      <c r="D103" s="56"/>
      <c r="E103" s="106" t="s">
        <v>692</v>
      </c>
      <c r="F103" s="55" t="s">
        <v>692</v>
      </c>
      <c r="G103" s="55" t="s">
        <v>692</v>
      </c>
      <c r="H103" s="57" t="s">
        <v>692</v>
      </c>
      <c r="I103" s="58" t="s">
        <v>692</v>
      </c>
      <c r="J103" s="58"/>
      <c r="K103" s="58"/>
      <c r="L103" s="58"/>
    </row>
    <row r="104" spans="1:12" ht="15" customHeight="1" outlineLevel="4">
      <c r="A104" s="65" t="s">
        <v>272</v>
      </c>
      <c r="B104" s="10" t="s">
        <v>13</v>
      </c>
      <c r="C104" s="4"/>
      <c r="D104" s="6"/>
      <c r="E104" s="109" t="s">
        <v>692</v>
      </c>
      <c r="F104" s="4" t="s">
        <v>692</v>
      </c>
      <c r="G104" s="4" t="s">
        <v>692</v>
      </c>
      <c r="H104" s="19" t="s">
        <v>692</v>
      </c>
      <c r="I104" s="30" t="s">
        <v>692</v>
      </c>
      <c r="J104" s="30"/>
      <c r="K104" s="30"/>
      <c r="L104" s="30"/>
    </row>
    <row r="105" spans="1:12" ht="15" customHeight="1" outlineLevel="6">
      <c r="A105" s="14" t="s">
        <v>272</v>
      </c>
      <c r="B105" s="15" t="s">
        <v>150</v>
      </c>
      <c r="C105" s="7" t="s">
        <v>442</v>
      </c>
      <c r="D105" s="9" t="s">
        <v>561</v>
      </c>
      <c r="E105" s="104" t="s">
        <v>131</v>
      </c>
      <c r="F105" s="104" t="s">
        <v>133</v>
      </c>
      <c r="G105" s="104" t="s">
        <v>778</v>
      </c>
      <c r="H105" s="89">
        <v>44811</v>
      </c>
      <c r="I105" s="34" t="s">
        <v>779</v>
      </c>
      <c r="J105" s="7">
        <f t="shared" ref="J105" si="35">$M$1-H105</f>
        <v>27</v>
      </c>
      <c r="K105" s="7">
        <f>J105-14</f>
        <v>13</v>
      </c>
      <c r="L105" s="34"/>
    </row>
    <row r="106" spans="1:12" ht="15" customHeight="1" outlineLevel="2">
      <c r="A106" s="43" t="s">
        <v>273</v>
      </c>
      <c r="B106" s="44" t="s">
        <v>29</v>
      </c>
      <c r="C106" s="43"/>
      <c r="D106" s="45"/>
      <c r="E106" s="110" t="s">
        <v>692</v>
      </c>
      <c r="F106" s="43" t="s">
        <v>692</v>
      </c>
      <c r="G106" s="43" t="s">
        <v>692</v>
      </c>
      <c r="H106" s="46" t="s">
        <v>692</v>
      </c>
      <c r="I106" s="47" t="s">
        <v>692</v>
      </c>
      <c r="J106" s="47"/>
      <c r="K106" s="47"/>
      <c r="L106" s="47"/>
    </row>
    <row r="107" spans="1:12" ht="15" customHeight="1" outlineLevel="3">
      <c r="A107" s="59" t="s">
        <v>274</v>
      </c>
      <c r="B107" s="60" t="s">
        <v>3</v>
      </c>
      <c r="C107" s="61"/>
      <c r="D107" s="62"/>
      <c r="E107" s="111" t="s">
        <v>692</v>
      </c>
      <c r="F107" s="61" t="s">
        <v>692</v>
      </c>
      <c r="G107" s="61" t="s">
        <v>692</v>
      </c>
      <c r="H107" s="63" t="s">
        <v>692</v>
      </c>
      <c r="I107" s="64" t="s">
        <v>692</v>
      </c>
      <c r="J107" s="64"/>
      <c r="K107" s="64"/>
      <c r="L107" s="64"/>
    </row>
    <row r="108" spans="1:12" ht="15" customHeight="1" outlineLevel="4">
      <c r="A108" s="72" t="s">
        <v>275</v>
      </c>
      <c r="B108" s="73" t="s">
        <v>31</v>
      </c>
      <c r="C108" s="74"/>
      <c r="D108" s="75"/>
      <c r="E108" s="112" t="s">
        <v>692</v>
      </c>
      <c r="F108" s="74" t="s">
        <v>692</v>
      </c>
      <c r="G108" s="74" t="s">
        <v>692</v>
      </c>
      <c r="H108" s="76" t="s">
        <v>692</v>
      </c>
      <c r="I108" s="77" t="s">
        <v>692</v>
      </c>
      <c r="J108" s="77"/>
      <c r="K108" s="77"/>
      <c r="L108" s="77"/>
    </row>
    <row r="109" spans="1:12" ht="15" customHeight="1" outlineLevel="5">
      <c r="A109" s="66" t="s">
        <v>276</v>
      </c>
      <c r="B109" s="67" t="s">
        <v>47</v>
      </c>
      <c r="C109" s="68"/>
      <c r="D109" s="69"/>
      <c r="E109" s="113" t="s">
        <v>692</v>
      </c>
      <c r="F109" s="68" t="s">
        <v>692</v>
      </c>
      <c r="G109" s="68" t="s">
        <v>692</v>
      </c>
      <c r="H109" s="70" t="s">
        <v>692</v>
      </c>
      <c r="I109" s="71" t="s">
        <v>692</v>
      </c>
      <c r="J109" s="71"/>
      <c r="K109" s="71"/>
      <c r="L109" s="71"/>
    </row>
    <row r="110" spans="1:12" ht="15" customHeight="1" outlineLevel="6">
      <c r="A110" s="7" t="s">
        <v>277</v>
      </c>
      <c r="B110" s="15" t="s">
        <v>100</v>
      </c>
      <c r="C110" s="7" t="s">
        <v>443</v>
      </c>
      <c r="D110" s="9" t="s">
        <v>562</v>
      </c>
      <c r="E110" s="104" t="s">
        <v>129</v>
      </c>
      <c r="F110" s="104" t="s">
        <v>116</v>
      </c>
      <c r="G110" s="104" t="s">
        <v>791</v>
      </c>
      <c r="H110" s="89">
        <v>44815</v>
      </c>
      <c r="I110" s="34" t="s">
        <v>783</v>
      </c>
      <c r="J110" s="7">
        <f t="shared" ref="J110" si="36">$M$1-H110</f>
        <v>23</v>
      </c>
      <c r="K110" s="7">
        <f>J110-14</f>
        <v>9</v>
      </c>
      <c r="L110" s="34"/>
    </row>
    <row r="111" spans="1:12" s="85" customFormat="1" ht="15" customHeight="1" outlineLevel="1">
      <c r="A111" s="37" t="s">
        <v>278</v>
      </c>
      <c r="B111" s="38" t="s">
        <v>697</v>
      </c>
      <c r="C111" s="37"/>
      <c r="D111" s="39"/>
      <c r="E111" s="103" t="s">
        <v>692</v>
      </c>
      <c r="F111" s="37" t="s">
        <v>692</v>
      </c>
      <c r="G111" s="37" t="s">
        <v>692</v>
      </c>
      <c r="H111" s="40" t="s">
        <v>692</v>
      </c>
      <c r="I111" s="41" t="s">
        <v>692</v>
      </c>
      <c r="J111" s="41"/>
      <c r="K111" s="41"/>
      <c r="L111" s="41"/>
    </row>
    <row r="112" spans="1:12" ht="15" customHeight="1" outlineLevel="2">
      <c r="A112" s="43" t="s">
        <v>279</v>
      </c>
      <c r="B112" s="44" t="s">
        <v>57</v>
      </c>
      <c r="C112" s="43"/>
      <c r="D112" s="45"/>
      <c r="E112" s="110" t="s">
        <v>692</v>
      </c>
      <c r="F112" s="43" t="s">
        <v>692</v>
      </c>
      <c r="G112" s="43" t="s">
        <v>692</v>
      </c>
      <c r="H112" s="46" t="s">
        <v>692</v>
      </c>
      <c r="I112" s="47" t="s">
        <v>692</v>
      </c>
      <c r="J112" s="47"/>
      <c r="K112" s="47"/>
      <c r="L112" s="47"/>
    </row>
    <row r="113" spans="1:12" ht="15" customHeight="1" outlineLevel="3">
      <c r="A113" s="27" t="s">
        <v>280</v>
      </c>
      <c r="B113" s="49" t="s">
        <v>6</v>
      </c>
      <c r="C113" s="55"/>
      <c r="D113" s="56"/>
      <c r="E113" s="106" t="s">
        <v>692</v>
      </c>
      <c r="F113" s="55" t="s">
        <v>692</v>
      </c>
      <c r="G113" s="55" t="s">
        <v>692</v>
      </c>
      <c r="H113" s="57" t="s">
        <v>692</v>
      </c>
      <c r="I113" s="58" t="s">
        <v>692</v>
      </c>
      <c r="J113" s="58"/>
      <c r="K113" s="58"/>
      <c r="L113" s="58"/>
    </row>
    <row r="114" spans="1:12" ht="15" customHeight="1" outlineLevel="4">
      <c r="A114" s="65" t="s">
        <v>281</v>
      </c>
      <c r="B114" s="10" t="s">
        <v>13</v>
      </c>
      <c r="C114" s="4"/>
      <c r="D114" s="6"/>
      <c r="E114" s="109" t="s">
        <v>692</v>
      </c>
      <c r="F114" s="4" t="s">
        <v>692</v>
      </c>
      <c r="G114" s="4" t="s">
        <v>692</v>
      </c>
      <c r="H114" s="19" t="s">
        <v>692</v>
      </c>
      <c r="I114" s="30" t="s">
        <v>692</v>
      </c>
      <c r="J114" s="30"/>
      <c r="K114" s="30"/>
      <c r="L114" s="30"/>
    </row>
    <row r="115" spans="1:12" ht="15" customHeight="1" outlineLevel="6">
      <c r="A115" s="14" t="s">
        <v>281</v>
      </c>
      <c r="B115" s="8" t="s">
        <v>107</v>
      </c>
      <c r="C115" s="7" t="s">
        <v>444</v>
      </c>
      <c r="D115" s="9" t="s">
        <v>563</v>
      </c>
      <c r="E115" s="104" t="s">
        <v>137</v>
      </c>
      <c r="F115" s="104" t="s">
        <v>134</v>
      </c>
      <c r="G115" s="104" t="s">
        <v>776</v>
      </c>
      <c r="H115" s="89">
        <v>44810</v>
      </c>
      <c r="I115" s="34" t="s">
        <v>777</v>
      </c>
      <c r="J115" s="7">
        <f t="shared" ref="J115" si="37">$M$1-H115</f>
        <v>28</v>
      </c>
      <c r="K115" s="7">
        <f>J115-14</f>
        <v>14</v>
      </c>
      <c r="L115" s="34"/>
    </row>
    <row r="116" spans="1:12" ht="15" customHeight="1" outlineLevel="4">
      <c r="A116" s="65" t="s">
        <v>282</v>
      </c>
      <c r="B116" s="10" t="s">
        <v>4</v>
      </c>
      <c r="C116" s="4"/>
      <c r="D116" s="6"/>
      <c r="E116" s="109" t="s">
        <v>692</v>
      </c>
      <c r="F116" s="4" t="s">
        <v>692</v>
      </c>
      <c r="G116" s="4" t="s">
        <v>692</v>
      </c>
      <c r="H116" s="19" t="s">
        <v>692</v>
      </c>
      <c r="I116" s="30" t="s">
        <v>692</v>
      </c>
      <c r="J116" s="30"/>
      <c r="K116" s="30"/>
      <c r="L116" s="30"/>
    </row>
    <row r="117" spans="1:12" ht="15" customHeight="1" outlineLevel="6">
      <c r="A117" s="14" t="s">
        <v>282</v>
      </c>
      <c r="B117" s="22" t="s">
        <v>108</v>
      </c>
      <c r="C117" s="7" t="s">
        <v>445</v>
      </c>
      <c r="D117" s="9" t="s">
        <v>564</v>
      </c>
      <c r="E117" s="104" t="s">
        <v>131</v>
      </c>
      <c r="F117" s="104" t="s">
        <v>134</v>
      </c>
      <c r="G117" s="104" t="s">
        <v>412</v>
      </c>
      <c r="H117" s="89">
        <v>44559</v>
      </c>
      <c r="I117" s="34" t="s">
        <v>411</v>
      </c>
      <c r="J117" s="7">
        <f t="shared" ref="J117" si="38">$M$1-H117</f>
        <v>279</v>
      </c>
      <c r="K117" s="7">
        <f>J117-14</f>
        <v>265</v>
      </c>
      <c r="L117" s="34"/>
    </row>
    <row r="118" spans="1:12" s="85" customFormat="1" ht="15" customHeight="1" outlineLevel="1">
      <c r="A118" s="37" t="s">
        <v>283</v>
      </c>
      <c r="B118" s="38" t="s">
        <v>698</v>
      </c>
      <c r="C118" s="37"/>
      <c r="D118" s="39"/>
      <c r="E118" s="103" t="s">
        <v>692</v>
      </c>
      <c r="F118" s="37" t="s">
        <v>692</v>
      </c>
      <c r="G118" s="37" t="s">
        <v>692</v>
      </c>
      <c r="H118" s="40" t="s">
        <v>692</v>
      </c>
      <c r="I118" s="41" t="s">
        <v>692</v>
      </c>
      <c r="J118" s="41"/>
      <c r="K118" s="41"/>
      <c r="L118" s="41"/>
    </row>
    <row r="119" spans="1:12" ht="15" customHeight="1" outlineLevel="2">
      <c r="A119" s="43" t="s">
        <v>284</v>
      </c>
      <c r="B119" s="44" t="s">
        <v>57</v>
      </c>
      <c r="C119" s="43"/>
      <c r="D119" s="45"/>
      <c r="E119" s="110" t="s">
        <v>692</v>
      </c>
      <c r="F119" s="43" t="s">
        <v>692</v>
      </c>
      <c r="G119" s="43" t="s">
        <v>692</v>
      </c>
      <c r="H119" s="46" t="s">
        <v>692</v>
      </c>
      <c r="I119" s="47" t="s">
        <v>692</v>
      </c>
      <c r="J119" s="47"/>
      <c r="K119" s="47"/>
      <c r="L119" s="47"/>
    </row>
    <row r="120" spans="1:12" ht="15" customHeight="1" outlineLevel="3">
      <c r="A120" s="27" t="s">
        <v>285</v>
      </c>
      <c r="B120" s="49" t="s">
        <v>6</v>
      </c>
      <c r="C120" s="55"/>
      <c r="D120" s="56"/>
      <c r="E120" s="106" t="s">
        <v>692</v>
      </c>
      <c r="F120" s="55" t="s">
        <v>692</v>
      </c>
      <c r="G120" s="55" t="s">
        <v>692</v>
      </c>
      <c r="H120" s="57" t="s">
        <v>692</v>
      </c>
      <c r="I120" s="58" t="s">
        <v>692</v>
      </c>
      <c r="J120" s="58"/>
      <c r="K120" s="58"/>
      <c r="L120" s="58"/>
    </row>
    <row r="121" spans="1:12" ht="15" customHeight="1" outlineLevel="4">
      <c r="A121" s="65" t="s">
        <v>286</v>
      </c>
      <c r="B121" s="10" t="s">
        <v>13</v>
      </c>
      <c r="C121" s="4"/>
      <c r="D121" s="6"/>
      <c r="E121" s="109" t="s">
        <v>692</v>
      </c>
      <c r="F121" s="4" t="s">
        <v>692</v>
      </c>
      <c r="G121" s="4" t="s">
        <v>692</v>
      </c>
      <c r="H121" s="19" t="s">
        <v>692</v>
      </c>
      <c r="I121" s="30" t="s">
        <v>692</v>
      </c>
      <c r="J121" s="30"/>
      <c r="K121" s="30"/>
      <c r="L121" s="30"/>
    </row>
    <row r="122" spans="1:12" ht="15" customHeight="1" outlineLevel="6">
      <c r="A122" s="7" t="s">
        <v>286</v>
      </c>
      <c r="B122" s="8" t="s">
        <v>109</v>
      </c>
      <c r="C122" s="7" t="s">
        <v>446</v>
      </c>
      <c r="D122" s="9" t="s">
        <v>565</v>
      </c>
      <c r="E122" s="104" t="s">
        <v>137</v>
      </c>
      <c r="F122" s="104" t="s">
        <v>134</v>
      </c>
      <c r="G122" s="104" t="s">
        <v>776</v>
      </c>
      <c r="H122" s="89">
        <v>44810</v>
      </c>
      <c r="I122" s="34" t="s">
        <v>777</v>
      </c>
      <c r="J122" s="7">
        <f t="shared" ref="J122" si="39">$M$1-H122</f>
        <v>28</v>
      </c>
      <c r="K122" s="7">
        <f>J122-14</f>
        <v>14</v>
      </c>
      <c r="L122" s="34"/>
    </row>
    <row r="123" spans="1:12" ht="15" customHeight="1" outlineLevel="4">
      <c r="A123" s="65" t="s">
        <v>287</v>
      </c>
      <c r="B123" s="10" t="s">
        <v>4</v>
      </c>
      <c r="C123" s="4"/>
      <c r="D123" s="6"/>
      <c r="E123" s="109" t="s">
        <v>692</v>
      </c>
      <c r="F123" s="4" t="s">
        <v>692</v>
      </c>
      <c r="G123" s="4" t="s">
        <v>692</v>
      </c>
      <c r="H123" s="19" t="s">
        <v>692</v>
      </c>
      <c r="I123" s="30" t="s">
        <v>692</v>
      </c>
      <c r="J123" s="30"/>
      <c r="K123" s="30"/>
      <c r="L123" s="30"/>
    </row>
    <row r="124" spans="1:12" ht="15" customHeight="1" outlineLevel="6">
      <c r="A124" s="7" t="s">
        <v>287</v>
      </c>
      <c r="B124" s="22" t="s">
        <v>110</v>
      </c>
      <c r="C124" s="7" t="s">
        <v>447</v>
      </c>
      <c r="D124" s="9" t="s">
        <v>566</v>
      </c>
      <c r="E124" s="104" t="s">
        <v>131</v>
      </c>
      <c r="F124" s="104" t="s">
        <v>134</v>
      </c>
      <c r="G124" s="104" t="s">
        <v>412</v>
      </c>
      <c r="H124" s="89">
        <v>44559</v>
      </c>
      <c r="I124" s="34" t="s">
        <v>411</v>
      </c>
      <c r="J124" s="7">
        <f t="shared" ref="J124" si="40">$M$1-H124</f>
        <v>279</v>
      </c>
      <c r="K124" s="7">
        <f>J124-14</f>
        <v>265</v>
      </c>
      <c r="L124" s="34"/>
    </row>
    <row r="125" spans="1:12" s="85" customFormat="1" ht="15" customHeight="1" outlineLevel="1">
      <c r="A125" s="37" t="s">
        <v>288</v>
      </c>
      <c r="B125" s="38" t="s">
        <v>699</v>
      </c>
      <c r="C125" s="37"/>
      <c r="D125" s="42"/>
      <c r="E125" s="103" t="s">
        <v>692</v>
      </c>
      <c r="F125" s="37" t="s">
        <v>692</v>
      </c>
      <c r="G125" s="37" t="s">
        <v>692</v>
      </c>
      <c r="H125" s="40" t="s">
        <v>692</v>
      </c>
      <c r="I125" s="41" t="s">
        <v>692</v>
      </c>
      <c r="J125" s="41"/>
      <c r="K125" s="41"/>
      <c r="L125" s="41"/>
    </row>
    <row r="126" spans="1:12" ht="15" customHeight="1" outlineLevel="2">
      <c r="A126" s="43" t="s">
        <v>289</v>
      </c>
      <c r="B126" s="44" t="s">
        <v>57</v>
      </c>
      <c r="C126" s="43"/>
      <c r="D126" s="45"/>
      <c r="E126" s="110" t="s">
        <v>692</v>
      </c>
      <c r="F126" s="43" t="s">
        <v>692</v>
      </c>
      <c r="G126" s="43" t="s">
        <v>692</v>
      </c>
      <c r="H126" s="46" t="s">
        <v>692</v>
      </c>
      <c r="I126" s="47" t="s">
        <v>692</v>
      </c>
      <c r="J126" s="47"/>
      <c r="K126" s="47"/>
      <c r="L126" s="47"/>
    </row>
    <row r="127" spans="1:12" ht="15" customHeight="1" outlineLevel="3">
      <c r="A127" s="27" t="s">
        <v>290</v>
      </c>
      <c r="B127" s="49" t="s">
        <v>6</v>
      </c>
      <c r="C127" s="55"/>
      <c r="D127" s="56"/>
      <c r="E127" s="106" t="s">
        <v>692</v>
      </c>
      <c r="F127" s="55" t="s">
        <v>692</v>
      </c>
      <c r="G127" s="55" t="s">
        <v>692</v>
      </c>
      <c r="H127" s="57" t="s">
        <v>692</v>
      </c>
      <c r="I127" s="58" t="s">
        <v>692</v>
      </c>
      <c r="J127" s="58"/>
      <c r="K127" s="58"/>
      <c r="L127" s="58"/>
    </row>
    <row r="128" spans="1:12" ht="15" customHeight="1" outlineLevel="4">
      <c r="A128" s="65" t="s">
        <v>292</v>
      </c>
      <c r="B128" s="10" t="s">
        <v>5</v>
      </c>
      <c r="C128" s="4"/>
      <c r="D128" s="6"/>
      <c r="E128" s="109" t="s">
        <v>692</v>
      </c>
      <c r="F128" s="4" t="s">
        <v>692</v>
      </c>
      <c r="G128" s="4" t="s">
        <v>692</v>
      </c>
      <c r="H128" s="19" t="s">
        <v>692</v>
      </c>
      <c r="I128" s="30" t="s">
        <v>692</v>
      </c>
      <c r="J128" s="30"/>
      <c r="K128" s="30"/>
      <c r="L128" s="30"/>
    </row>
    <row r="129" spans="1:12" ht="15" customHeight="1" outlineLevel="6">
      <c r="A129" s="7" t="s">
        <v>292</v>
      </c>
      <c r="B129" s="8" t="s">
        <v>117</v>
      </c>
      <c r="C129" s="7" t="s">
        <v>448</v>
      </c>
      <c r="D129" s="9" t="s">
        <v>567</v>
      </c>
      <c r="E129" s="104" t="s">
        <v>130</v>
      </c>
      <c r="F129" s="104" t="s">
        <v>134</v>
      </c>
      <c r="G129" s="104" t="s">
        <v>751</v>
      </c>
      <c r="H129" s="89">
        <v>44800</v>
      </c>
      <c r="I129" s="34" t="s">
        <v>752</v>
      </c>
      <c r="J129" s="7">
        <f t="shared" ref="J129" si="41">$M$1-H129</f>
        <v>38</v>
      </c>
      <c r="K129" s="7">
        <f>J129-14</f>
        <v>24</v>
      </c>
      <c r="L129" s="34"/>
    </row>
    <row r="130" spans="1:12" ht="15" customHeight="1" outlineLevel="4">
      <c r="A130" s="65" t="s">
        <v>293</v>
      </c>
      <c r="B130" s="10" t="s">
        <v>13</v>
      </c>
      <c r="C130" s="4"/>
      <c r="D130" s="6"/>
      <c r="E130" s="109" t="s">
        <v>692</v>
      </c>
      <c r="F130" s="4" t="s">
        <v>692</v>
      </c>
      <c r="G130" s="4" t="s">
        <v>692</v>
      </c>
      <c r="H130" s="19" t="s">
        <v>692</v>
      </c>
      <c r="I130" s="30" t="s">
        <v>692</v>
      </c>
      <c r="J130" s="30"/>
      <c r="K130" s="30"/>
      <c r="L130" s="30"/>
    </row>
    <row r="131" spans="1:12" ht="15" customHeight="1" outlineLevel="6">
      <c r="A131" s="7" t="s">
        <v>293</v>
      </c>
      <c r="B131" s="8" t="s">
        <v>88</v>
      </c>
      <c r="C131" s="7" t="s">
        <v>449</v>
      </c>
      <c r="D131" s="9" t="s">
        <v>568</v>
      </c>
      <c r="E131" s="104" t="s">
        <v>129</v>
      </c>
      <c r="F131" s="104" t="s">
        <v>133</v>
      </c>
      <c r="G131" s="104" t="s">
        <v>679</v>
      </c>
      <c r="H131" s="89">
        <v>44723</v>
      </c>
      <c r="I131" s="34" t="s">
        <v>678</v>
      </c>
      <c r="J131" s="7">
        <f t="shared" ref="J131:J133" si="42">$M$1-H131</f>
        <v>115</v>
      </c>
      <c r="K131" s="7">
        <f t="shared" ref="K131:K133" si="43">J131-14</f>
        <v>101</v>
      </c>
      <c r="L131" s="34"/>
    </row>
    <row r="132" spans="1:12" ht="15" customHeight="1" outlineLevel="6">
      <c r="A132" s="7" t="s">
        <v>293</v>
      </c>
      <c r="B132" s="91" t="s">
        <v>700</v>
      </c>
      <c r="C132" s="7" t="s">
        <v>450</v>
      </c>
      <c r="D132" s="9" t="s">
        <v>569</v>
      </c>
      <c r="E132" s="104" t="s">
        <v>136</v>
      </c>
      <c r="F132" s="104" t="s">
        <v>134</v>
      </c>
      <c r="G132" s="104" t="s">
        <v>667</v>
      </c>
      <c r="H132" s="89">
        <v>44661</v>
      </c>
      <c r="I132" s="34" t="s">
        <v>666</v>
      </c>
      <c r="J132" s="7">
        <f t="shared" si="42"/>
        <v>177</v>
      </c>
      <c r="K132" s="7">
        <f t="shared" si="43"/>
        <v>163</v>
      </c>
      <c r="L132" s="34"/>
    </row>
    <row r="133" spans="1:12" ht="15" customHeight="1" outlineLevel="6">
      <c r="A133" s="7" t="s">
        <v>293</v>
      </c>
      <c r="B133" s="91" t="s">
        <v>177</v>
      </c>
      <c r="C133" s="7" t="s">
        <v>451</v>
      </c>
      <c r="D133" s="9" t="s">
        <v>570</v>
      </c>
      <c r="E133" s="104" t="s">
        <v>136</v>
      </c>
      <c r="F133" s="104" t="s">
        <v>134</v>
      </c>
      <c r="G133" s="104" t="s">
        <v>667</v>
      </c>
      <c r="H133" s="89">
        <v>44661</v>
      </c>
      <c r="I133" s="34" t="s">
        <v>666</v>
      </c>
      <c r="J133" s="7">
        <f t="shared" si="42"/>
        <v>177</v>
      </c>
      <c r="K133" s="7">
        <f t="shared" si="43"/>
        <v>163</v>
      </c>
      <c r="L133" s="34"/>
    </row>
    <row r="134" spans="1:12" ht="15" customHeight="1" outlineLevel="4">
      <c r="A134" s="65" t="s">
        <v>294</v>
      </c>
      <c r="B134" s="10" t="s">
        <v>4</v>
      </c>
      <c r="C134" s="4"/>
      <c r="D134" s="6"/>
      <c r="E134" s="109" t="s">
        <v>692</v>
      </c>
      <c r="F134" s="4" t="s">
        <v>692</v>
      </c>
      <c r="G134" s="4" t="s">
        <v>692</v>
      </c>
      <c r="H134" s="19" t="s">
        <v>692</v>
      </c>
      <c r="I134" s="30" t="s">
        <v>692</v>
      </c>
      <c r="J134" s="30"/>
      <c r="K134" s="30"/>
      <c r="L134" s="30"/>
    </row>
    <row r="135" spans="1:12" ht="15" customHeight="1" outlineLevel="6">
      <c r="A135" s="7" t="s">
        <v>294</v>
      </c>
      <c r="B135" s="21" t="s">
        <v>87</v>
      </c>
      <c r="C135" s="7" t="s">
        <v>452</v>
      </c>
      <c r="D135" s="9" t="s">
        <v>571</v>
      </c>
      <c r="E135" s="104" t="s">
        <v>131</v>
      </c>
      <c r="F135" s="104" t="s">
        <v>134</v>
      </c>
      <c r="G135" s="104" t="s">
        <v>412</v>
      </c>
      <c r="H135" s="89">
        <v>44559</v>
      </c>
      <c r="I135" s="34" t="s">
        <v>411</v>
      </c>
      <c r="J135" s="7">
        <f t="shared" ref="J135" si="44">$M$1-H135</f>
        <v>279</v>
      </c>
      <c r="K135" s="7">
        <f>J135-14</f>
        <v>265</v>
      </c>
      <c r="L135" s="34"/>
    </row>
    <row r="136" spans="1:12" ht="15" customHeight="1" outlineLevel="3">
      <c r="A136" s="27" t="s">
        <v>295</v>
      </c>
      <c r="B136" s="60" t="s">
        <v>27</v>
      </c>
      <c r="C136" s="55"/>
      <c r="D136" s="56"/>
      <c r="E136" s="106" t="s">
        <v>692</v>
      </c>
      <c r="F136" s="55" t="s">
        <v>692</v>
      </c>
      <c r="G136" s="55" t="s">
        <v>692</v>
      </c>
      <c r="H136" s="57" t="s">
        <v>692</v>
      </c>
      <c r="I136" s="58" t="s">
        <v>692</v>
      </c>
      <c r="J136" s="58"/>
      <c r="K136" s="58"/>
      <c r="L136" s="58"/>
    </row>
    <row r="137" spans="1:12" ht="15" customHeight="1" outlineLevel="4">
      <c r="A137" s="65" t="s">
        <v>296</v>
      </c>
      <c r="B137" s="10" t="s">
        <v>58</v>
      </c>
      <c r="C137" s="4"/>
      <c r="D137" s="6"/>
      <c r="E137" s="109" t="s">
        <v>692</v>
      </c>
      <c r="F137" s="4" t="s">
        <v>692</v>
      </c>
      <c r="G137" s="4" t="s">
        <v>692</v>
      </c>
      <c r="H137" s="19" t="s">
        <v>692</v>
      </c>
      <c r="I137" s="30" t="s">
        <v>692</v>
      </c>
      <c r="J137" s="30"/>
      <c r="K137" s="30"/>
      <c r="L137" s="30"/>
    </row>
    <row r="138" spans="1:12" ht="15" customHeight="1" outlineLevel="6">
      <c r="A138" s="7" t="s">
        <v>296</v>
      </c>
      <c r="B138" s="8" t="s">
        <v>83</v>
      </c>
      <c r="C138" s="7" t="s">
        <v>453</v>
      </c>
      <c r="D138" s="9" t="s">
        <v>572</v>
      </c>
      <c r="E138" s="104" t="s">
        <v>131</v>
      </c>
      <c r="F138" s="104" t="s">
        <v>134</v>
      </c>
      <c r="G138" s="104" t="s">
        <v>768</v>
      </c>
      <c r="H138" s="89">
        <v>44807</v>
      </c>
      <c r="I138" s="34" t="s">
        <v>766</v>
      </c>
      <c r="J138" s="7">
        <f t="shared" ref="J138" si="45">$M$1-H138</f>
        <v>31</v>
      </c>
      <c r="K138" s="7">
        <f t="shared" ref="K138" si="46">J138-14</f>
        <v>17</v>
      </c>
      <c r="L138" s="34"/>
    </row>
    <row r="139" spans="1:12" ht="15" customHeight="1" outlineLevel="4">
      <c r="A139" s="65" t="s">
        <v>297</v>
      </c>
      <c r="B139" s="10" t="s">
        <v>13</v>
      </c>
      <c r="C139" s="4"/>
      <c r="D139" s="6"/>
      <c r="E139" s="109" t="s">
        <v>692</v>
      </c>
      <c r="F139" s="4" t="s">
        <v>692</v>
      </c>
      <c r="G139" s="4" t="s">
        <v>692</v>
      </c>
      <c r="H139" s="19" t="s">
        <v>692</v>
      </c>
      <c r="I139" s="30" t="s">
        <v>692</v>
      </c>
      <c r="J139" s="30"/>
      <c r="K139" s="30"/>
      <c r="L139" s="30"/>
    </row>
    <row r="140" spans="1:12" ht="15" customHeight="1" outlineLevel="6">
      <c r="A140" s="7" t="s">
        <v>297</v>
      </c>
      <c r="B140" s="8" t="s">
        <v>118</v>
      </c>
      <c r="C140" s="7" t="s">
        <v>454</v>
      </c>
      <c r="D140" s="9" t="s">
        <v>573</v>
      </c>
      <c r="E140" s="104" t="s">
        <v>130</v>
      </c>
      <c r="F140" s="104" t="s">
        <v>134</v>
      </c>
      <c r="G140" s="104" t="s">
        <v>788</v>
      </c>
      <c r="H140" s="89">
        <v>44815</v>
      </c>
      <c r="I140" s="34" t="s">
        <v>783</v>
      </c>
      <c r="J140" s="7">
        <f t="shared" ref="J140:J143" si="47">$M$1-H140</f>
        <v>23</v>
      </c>
      <c r="K140" s="7">
        <f t="shared" ref="K140:K143" si="48">J140-14</f>
        <v>9</v>
      </c>
      <c r="L140" s="34"/>
    </row>
    <row r="141" spans="1:12" ht="15" customHeight="1" outlineLevel="6">
      <c r="A141" s="7" t="s">
        <v>297</v>
      </c>
      <c r="B141" s="8" t="s">
        <v>84</v>
      </c>
      <c r="C141" s="7" t="s">
        <v>455</v>
      </c>
      <c r="D141" s="9" t="s">
        <v>574</v>
      </c>
      <c r="E141" s="104" t="s">
        <v>129</v>
      </c>
      <c r="F141" s="104" t="s">
        <v>133</v>
      </c>
      <c r="G141" s="104" t="s">
        <v>789</v>
      </c>
      <c r="H141" s="89">
        <v>44815</v>
      </c>
      <c r="I141" s="34" t="s">
        <v>783</v>
      </c>
      <c r="J141" s="7">
        <f t="shared" si="47"/>
        <v>23</v>
      </c>
      <c r="K141" s="7">
        <f t="shared" si="48"/>
        <v>9</v>
      </c>
      <c r="L141" s="34"/>
    </row>
    <row r="142" spans="1:12" ht="15" customHeight="1" outlineLevel="6">
      <c r="A142" s="7" t="s">
        <v>297</v>
      </c>
      <c r="B142" s="8" t="s">
        <v>85</v>
      </c>
      <c r="C142" s="7" t="s">
        <v>456</v>
      </c>
      <c r="D142" s="9" t="s">
        <v>575</v>
      </c>
      <c r="E142" s="104" t="s">
        <v>129</v>
      </c>
      <c r="F142" s="104" t="s">
        <v>133</v>
      </c>
      <c r="G142" s="104" t="s">
        <v>774</v>
      </c>
      <c r="H142" s="89">
        <v>44809</v>
      </c>
      <c r="I142" s="34" t="s">
        <v>772</v>
      </c>
      <c r="J142" s="7">
        <f t="shared" si="47"/>
        <v>29</v>
      </c>
      <c r="K142" s="7">
        <f t="shared" si="48"/>
        <v>15</v>
      </c>
      <c r="L142" s="34"/>
    </row>
    <row r="143" spans="1:12" ht="15" customHeight="1" outlineLevel="6">
      <c r="A143" s="7" t="s">
        <v>297</v>
      </c>
      <c r="B143" s="8" t="s">
        <v>86</v>
      </c>
      <c r="C143" s="7" t="s">
        <v>457</v>
      </c>
      <c r="D143" s="9" t="s">
        <v>576</v>
      </c>
      <c r="E143" s="104" t="s">
        <v>130</v>
      </c>
      <c r="F143" s="104" t="s">
        <v>134</v>
      </c>
      <c r="G143" s="104" t="s">
        <v>790</v>
      </c>
      <c r="H143" s="89">
        <v>44815</v>
      </c>
      <c r="I143" s="34" t="s">
        <v>783</v>
      </c>
      <c r="J143" s="7">
        <f t="shared" si="47"/>
        <v>23</v>
      </c>
      <c r="K143" s="7">
        <f t="shared" si="48"/>
        <v>9</v>
      </c>
      <c r="L143" s="34"/>
    </row>
    <row r="144" spans="1:12" ht="15" customHeight="1" outlineLevel="3">
      <c r="A144" s="27" t="s">
        <v>298</v>
      </c>
      <c r="B144" s="49" t="s">
        <v>46</v>
      </c>
      <c r="C144" s="55"/>
      <c r="D144" s="56"/>
      <c r="E144" s="106" t="s">
        <v>692</v>
      </c>
      <c r="F144" s="55" t="s">
        <v>692</v>
      </c>
      <c r="G144" s="55" t="s">
        <v>692</v>
      </c>
      <c r="H144" s="57" t="s">
        <v>692</v>
      </c>
      <c r="I144" s="58" t="s">
        <v>692</v>
      </c>
      <c r="J144" s="58"/>
      <c r="K144" s="58"/>
      <c r="L144" s="58"/>
    </row>
    <row r="145" spans="1:12" ht="15" customHeight="1" outlineLevel="4">
      <c r="A145" s="65" t="s">
        <v>299</v>
      </c>
      <c r="B145" s="10" t="s">
        <v>4</v>
      </c>
      <c r="C145" s="4"/>
      <c r="D145" s="6"/>
      <c r="E145" s="109" t="s">
        <v>692</v>
      </c>
      <c r="F145" s="4" t="s">
        <v>692</v>
      </c>
      <c r="G145" s="4" t="s">
        <v>692</v>
      </c>
      <c r="H145" s="19" t="s">
        <v>692</v>
      </c>
      <c r="I145" s="30" t="s">
        <v>692</v>
      </c>
      <c r="J145" s="30"/>
      <c r="K145" s="30"/>
      <c r="L145" s="30"/>
    </row>
    <row r="146" spans="1:12" ht="15" customHeight="1" outlineLevel="6">
      <c r="A146" s="7" t="s">
        <v>299</v>
      </c>
      <c r="B146" s="8" t="s">
        <v>89</v>
      </c>
      <c r="C146" s="7" t="s">
        <v>458</v>
      </c>
      <c r="D146" s="9" t="s">
        <v>577</v>
      </c>
      <c r="E146" s="104" t="s">
        <v>131</v>
      </c>
      <c r="F146" s="104" t="s">
        <v>134</v>
      </c>
      <c r="G146" s="104" t="s">
        <v>744</v>
      </c>
      <c r="H146" s="89">
        <v>44794</v>
      </c>
      <c r="I146" s="34" t="s">
        <v>745</v>
      </c>
      <c r="J146" s="7">
        <f t="shared" ref="J146:J147" si="49">$M$1-H146</f>
        <v>44</v>
      </c>
      <c r="K146" s="7">
        <f t="shared" ref="K146:K147" si="50">J146-14</f>
        <v>30</v>
      </c>
      <c r="L146" s="34"/>
    </row>
    <row r="147" spans="1:12" ht="15" customHeight="1" outlineLevel="6">
      <c r="A147" s="7" t="s">
        <v>299</v>
      </c>
      <c r="B147" s="8" t="s">
        <v>90</v>
      </c>
      <c r="C147" s="7" t="s">
        <v>459</v>
      </c>
      <c r="D147" s="9" t="s">
        <v>578</v>
      </c>
      <c r="E147" s="104" t="s">
        <v>131</v>
      </c>
      <c r="F147" s="104" t="s">
        <v>134</v>
      </c>
      <c r="G147" s="104" t="s">
        <v>669</v>
      </c>
      <c r="H147" s="89">
        <v>44668</v>
      </c>
      <c r="I147" s="34" t="s">
        <v>668</v>
      </c>
      <c r="J147" s="7">
        <f t="shared" si="49"/>
        <v>170</v>
      </c>
      <c r="K147" s="7">
        <f t="shared" si="50"/>
        <v>156</v>
      </c>
      <c r="L147" s="34"/>
    </row>
    <row r="148" spans="1:12" ht="15" customHeight="1" outlineLevel="3">
      <c r="A148" s="27" t="s">
        <v>300</v>
      </c>
      <c r="B148" s="49" t="s">
        <v>3</v>
      </c>
      <c r="C148" s="55"/>
      <c r="D148" s="56"/>
      <c r="E148" s="106" t="s">
        <v>692</v>
      </c>
      <c r="F148" s="55" t="s">
        <v>692</v>
      </c>
      <c r="G148" s="55" t="s">
        <v>692</v>
      </c>
      <c r="H148" s="57" t="s">
        <v>692</v>
      </c>
      <c r="I148" s="58" t="s">
        <v>692</v>
      </c>
      <c r="J148" s="58"/>
      <c r="K148" s="58"/>
      <c r="L148" s="58"/>
    </row>
    <row r="149" spans="1:12" ht="15" customHeight="1" outlineLevel="4">
      <c r="A149" s="65" t="s">
        <v>301</v>
      </c>
      <c r="B149" s="10" t="s">
        <v>718</v>
      </c>
      <c r="C149" s="4"/>
      <c r="D149" s="6"/>
      <c r="E149" s="109" t="s">
        <v>692</v>
      </c>
      <c r="F149" s="4" t="s">
        <v>692</v>
      </c>
      <c r="G149" s="4" t="s">
        <v>692</v>
      </c>
      <c r="H149" s="19" t="s">
        <v>692</v>
      </c>
      <c r="I149" s="30" t="s">
        <v>692</v>
      </c>
      <c r="J149" s="30"/>
      <c r="K149" s="30"/>
      <c r="L149" s="30"/>
    </row>
    <row r="150" spans="1:12" ht="15" customHeight="1" outlineLevel="6">
      <c r="A150" s="7" t="s">
        <v>301</v>
      </c>
      <c r="B150" s="8" t="s">
        <v>720</v>
      </c>
      <c r="C150" s="7" t="s">
        <v>719</v>
      </c>
      <c r="D150" s="9" t="s">
        <v>723</v>
      </c>
      <c r="E150" s="104" t="s">
        <v>129</v>
      </c>
      <c r="F150" s="104" t="s">
        <v>133</v>
      </c>
      <c r="G150" s="104" t="s">
        <v>781</v>
      </c>
      <c r="H150" s="89">
        <v>44811</v>
      </c>
      <c r="I150" s="34" t="s">
        <v>779</v>
      </c>
      <c r="J150" s="7">
        <f t="shared" ref="J150:J151" si="51">$M$1-H150</f>
        <v>27</v>
      </c>
      <c r="K150" s="7">
        <f t="shared" ref="K150:K151" si="52">J150-14</f>
        <v>13</v>
      </c>
      <c r="L150" s="34"/>
    </row>
    <row r="151" spans="1:12" ht="15" customHeight="1" outlineLevel="6">
      <c r="A151" s="7" t="s">
        <v>301</v>
      </c>
      <c r="B151" s="8" t="s">
        <v>722</v>
      </c>
      <c r="C151" s="7" t="s">
        <v>721</v>
      </c>
      <c r="D151" s="9" t="s">
        <v>724</v>
      </c>
      <c r="E151" s="104" t="s">
        <v>129</v>
      </c>
      <c r="F151" s="104" t="s">
        <v>133</v>
      </c>
      <c r="G151" s="104" t="s">
        <v>780</v>
      </c>
      <c r="H151" s="89">
        <v>44811</v>
      </c>
      <c r="I151" s="34" t="s">
        <v>779</v>
      </c>
      <c r="J151" s="7">
        <f t="shared" si="51"/>
        <v>27</v>
      </c>
      <c r="K151" s="7">
        <f t="shared" si="52"/>
        <v>13</v>
      </c>
      <c r="L151" s="34"/>
    </row>
    <row r="152" spans="1:12" ht="15" customHeight="1" outlineLevel="4">
      <c r="A152" s="65" t="s">
        <v>301</v>
      </c>
      <c r="B152" s="10" t="s">
        <v>58</v>
      </c>
      <c r="C152" s="4"/>
      <c r="D152" s="6"/>
      <c r="E152" s="109" t="s">
        <v>692</v>
      </c>
      <c r="F152" s="4" t="s">
        <v>692</v>
      </c>
      <c r="G152" s="4" t="s">
        <v>692</v>
      </c>
      <c r="H152" s="19" t="s">
        <v>692</v>
      </c>
      <c r="I152" s="30" t="s">
        <v>692</v>
      </c>
      <c r="J152" s="30"/>
      <c r="K152" s="30"/>
      <c r="L152" s="30"/>
    </row>
    <row r="153" spans="1:12" ht="15" customHeight="1" outlineLevel="6">
      <c r="A153" s="7" t="s">
        <v>301</v>
      </c>
      <c r="B153" s="8" t="s">
        <v>726</v>
      </c>
      <c r="C153" s="7" t="s">
        <v>725</v>
      </c>
      <c r="D153" s="9" t="s">
        <v>729</v>
      </c>
      <c r="E153" s="104" t="s">
        <v>129</v>
      </c>
      <c r="F153" s="104" t="s">
        <v>133</v>
      </c>
      <c r="G153" s="104" t="s">
        <v>781</v>
      </c>
      <c r="H153" s="89">
        <v>44811</v>
      </c>
      <c r="I153" s="34" t="s">
        <v>779</v>
      </c>
      <c r="J153" s="7">
        <f t="shared" ref="J153:J154" si="53">$M$1-H153</f>
        <v>27</v>
      </c>
      <c r="K153" s="7">
        <f t="shared" ref="K153:K154" si="54">J153-14</f>
        <v>13</v>
      </c>
      <c r="L153" s="34"/>
    </row>
    <row r="154" spans="1:12" ht="15" customHeight="1" outlineLevel="6">
      <c r="A154" s="7" t="s">
        <v>301</v>
      </c>
      <c r="B154" s="8" t="s">
        <v>728</v>
      </c>
      <c r="C154" s="7" t="s">
        <v>727</v>
      </c>
      <c r="D154" s="9" t="s">
        <v>730</v>
      </c>
      <c r="E154" s="104" t="s">
        <v>129</v>
      </c>
      <c r="F154" s="104" t="s">
        <v>133</v>
      </c>
      <c r="G154" s="104" t="s">
        <v>780</v>
      </c>
      <c r="H154" s="89">
        <v>44811</v>
      </c>
      <c r="I154" s="34" t="s">
        <v>779</v>
      </c>
      <c r="J154" s="7">
        <f t="shared" si="53"/>
        <v>27</v>
      </c>
      <c r="K154" s="7">
        <f t="shared" si="54"/>
        <v>13</v>
      </c>
      <c r="L154" s="34"/>
    </row>
    <row r="155" spans="1:12" ht="15" customHeight="1" outlineLevel="3">
      <c r="A155" s="27" t="s">
        <v>302</v>
      </c>
      <c r="B155" s="49" t="s">
        <v>10</v>
      </c>
      <c r="C155" s="55"/>
      <c r="D155" s="56"/>
      <c r="E155" s="106" t="s">
        <v>692</v>
      </c>
      <c r="F155" s="55" t="s">
        <v>692</v>
      </c>
      <c r="G155" s="55" t="s">
        <v>692</v>
      </c>
      <c r="H155" s="57" t="s">
        <v>692</v>
      </c>
      <c r="I155" s="58" t="s">
        <v>692</v>
      </c>
      <c r="J155" s="58"/>
      <c r="K155" s="58"/>
      <c r="L155" s="58"/>
    </row>
    <row r="156" spans="1:12" ht="15" customHeight="1" outlineLevel="4">
      <c r="A156" s="65" t="s">
        <v>303</v>
      </c>
      <c r="B156" s="10" t="s">
        <v>13</v>
      </c>
      <c r="C156" s="4"/>
      <c r="D156" s="6"/>
      <c r="E156" s="109" t="s">
        <v>692</v>
      </c>
      <c r="F156" s="4" t="s">
        <v>692</v>
      </c>
      <c r="G156" s="4" t="s">
        <v>692</v>
      </c>
      <c r="H156" s="19" t="s">
        <v>692</v>
      </c>
      <c r="I156" s="30" t="s">
        <v>692</v>
      </c>
      <c r="J156" s="30"/>
      <c r="K156" s="30"/>
      <c r="L156" s="30"/>
    </row>
    <row r="157" spans="1:12" ht="15" customHeight="1" outlineLevel="6">
      <c r="A157" s="7" t="s">
        <v>303</v>
      </c>
      <c r="B157" s="15" t="s">
        <v>147</v>
      </c>
      <c r="C157" s="7" t="s">
        <v>460</v>
      </c>
      <c r="D157" s="9" t="s">
        <v>579</v>
      </c>
      <c r="E157" s="104" t="s">
        <v>131</v>
      </c>
      <c r="F157" s="104" t="s">
        <v>133</v>
      </c>
      <c r="G157" s="104" t="s">
        <v>778</v>
      </c>
      <c r="H157" s="89">
        <v>44811</v>
      </c>
      <c r="I157" s="34" t="s">
        <v>779</v>
      </c>
      <c r="J157" s="7">
        <f t="shared" ref="J157" si="55">$M$1-H157</f>
        <v>27</v>
      </c>
      <c r="K157" s="7">
        <f>J157-14</f>
        <v>13</v>
      </c>
      <c r="L157" s="34"/>
    </row>
    <row r="158" spans="1:12" ht="15" customHeight="1" outlineLevel="2">
      <c r="A158" s="43" t="s">
        <v>304</v>
      </c>
      <c r="B158" s="44" t="s">
        <v>29</v>
      </c>
      <c r="C158" s="43"/>
      <c r="D158" s="45"/>
      <c r="E158" s="110" t="s">
        <v>692</v>
      </c>
      <c r="F158" s="43" t="s">
        <v>692</v>
      </c>
      <c r="G158" s="43" t="s">
        <v>692</v>
      </c>
      <c r="H158" s="46" t="s">
        <v>692</v>
      </c>
      <c r="I158" s="47" t="s">
        <v>692</v>
      </c>
      <c r="J158" s="47"/>
      <c r="K158" s="47"/>
      <c r="L158" s="47"/>
    </row>
    <row r="159" spans="1:12" ht="15" customHeight="1" outlineLevel="3">
      <c r="A159" s="59" t="s">
        <v>305</v>
      </c>
      <c r="B159" s="60" t="s">
        <v>7</v>
      </c>
      <c r="C159" s="61"/>
      <c r="D159" s="62"/>
      <c r="E159" s="111" t="s">
        <v>692</v>
      </c>
      <c r="F159" s="61" t="s">
        <v>692</v>
      </c>
      <c r="G159" s="61" t="s">
        <v>692</v>
      </c>
      <c r="H159" s="63" t="s">
        <v>692</v>
      </c>
      <c r="I159" s="64" t="s">
        <v>692</v>
      </c>
      <c r="J159" s="64"/>
      <c r="K159" s="64"/>
      <c r="L159" s="64"/>
    </row>
    <row r="160" spans="1:12" ht="15" customHeight="1" outlineLevel="4">
      <c r="A160" s="72" t="s">
        <v>306</v>
      </c>
      <c r="B160" s="73" t="s">
        <v>52</v>
      </c>
      <c r="C160" s="74"/>
      <c r="D160" s="75"/>
      <c r="E160" s="112" t="s">
        <v>692</v>
      </c>
      <c r="F160" s="74" t="s">
        <v>692</v>
      </c>
      <c r="G160" s="74" t="s">
        <v>692</v>
      </c>
      <c r="H160" s="76" t="s">
        <v>692</v>
      </c>
      <c r="I160" s="77" t="s">
        <v>692</v>
      </c>
      <c r="J160" s="77"/>
      <c r="K160" s="77"/>
      <c r="L160" s="77"/>
    </row>
    <row r="161" spans="1:12" ht="15" customHeight="1" outlineLevel="5">
      <c r="A161" s="66" t="s">
        <v>291</v>
      </c>
      <c r="B161" s="67" t="s">
        <v>47</v>
      </c>
      <c r="C161" s="68"/>
      <c r="D161" s="69"/>
      <c r="E161" s="113" t="s">
        <v>692</v>
      </c>
      <c r="F161" s="68" t="s">
        <v>692</v>
      </c>
      <c r="G161" s="68" t="s">
        <v>692</v>
      </c>
      <c r="H161" s="70" t="s">
        <v>692</v>
      </c>
      <c r="I161" s="71" t="s">
        <v>692</v>
      </c>
      <c r="J161" s="71"/>
      <c r="K161" s="71"/>
      <c r="L161" s="71"/>
    </row>
    <row r="162" spans="1:12" ht="15" customHeight="1" outlineLevel="6">
      <c r="A162" s="7" t="s">
        <v>307</v>
      </c>
      <c r="B162" s="15" t="s">
        <v>91</v>
      </c>
      <c r="C162" s="7" t="s">
        <v>461</v>
      </c>
      <c r="D162" s="9" t="s">
        <v>580</v>
      </c>
      <c r="E162" s="104" t="s">
        <v>129</v>
      </c>
      <c r="F162" s="104" t="s">
        <v>116</v>
      </c>
      <c r="G162" s="104" t="s">
        <v>787</v>
      </c>
      <c r="H162" s="89">
        <v>44815</v>
      </c>
      <c r="I162" s="34" t="s">
        <v>783</v>
      </c>
      <c r="J162" s="7">
        <f t="shared" ref="J162" si="56">$M$1-H162</f>
        <v>23</v>
      </c>
      <c r="K162" s="7">
        <f>J162-14</f>
        <v>9</v>
      </c>
      <c r="L162" s="34"/>
    </row>
    <row r="163" spans="1:12" s="85" customFormat="1" ht="15" customHeight="1" outlineLevel="1">
      <c r="A163" s="37" t="s">
        <v>308</v>
      </c>
      <c r="B163" s="38" t="s">
        <v>701</v>
      </c>
      <c r="C163" s="37"/>
      <c r="D163" s="39"/>
      <c r="E163" s="103" t="s">
        <v>692</v>
      </c>
      <c r="F163" s="37" t="s">
        <v>692</v>
      </c>
      <c r="G163" s="37" t="s">
        <v>692</v>
      </c>
      <c r="H163" s="40" t="s">
        <v>692</v>
      </c>
      <c r="I163" s="41" t="s">
        <v>692</v>
      </c>
      <c r="J163" s="41"/>
      <c r="K163" s="41"/>
      <c r="L163" s="41"/>
    </row>
    <row r="164" spans="1:12" ht="15" customHeight="1" outlineLevel="2">
      <c r="A164" s="43" t="s">
        <v>309</v>
      </c>
      <c r="B164" s="44" t="s">
        <v>57</v>
      </c>
      <c r="C164" s="43"/>
      <c r="D164" s="45"/>
      <c r="E164" s="110" t="s">
        <v>692</v>
      </c>
      <c r="F164" s="43" t="s">
        <v>692</v>
      </c>
      <c r="G164" s="43" t="s">
        <v>692</v>
      </c>
      <c r="H164" s="46" t="s">
        <v>692</v>
      </c>
      <c r="I164" s="47" t="s">
        <v>692</v>
      </c>
      <c r="J164" s="47"/>
      <c r="K164" s="47"/>
      <c r="L164" s="47"/>
    </row>
    <row r="165" spans="1:12" ht="15" customHeight="1" outlineLevel="3">
      <c r="A165" s="27" t="s">
        <v>310</v>
      </c>
      <c r="B165" s="49" t="s">
        <v>10</v>
      </c>
      <c r="C165" s="55"/>
      <c r="D165" s="56"/>
      <c r="E165" s="106" t="s">
        <v>692</v>
      </c>
      <c r="F165" s="55" t="s">
        <v>692</v>
      </c>
      <c r="G165" s="55" t="s">
        <v>692</v>
      </c>
      <c r="H165" s="57" t="s">
        <v>692</v>
      </c>
      <c r="I165" s="58" t="s">
        <v>692</v>
      </c>
      <c r="J165" s="58"/>
      <c r="K165" s="58"/>
      <c r="L165" s="58"/>
    </row>
    <row r="166" spans="1:12" ht="15" customHeight="1" outlineLevel="4">
      <c r="A166" s="65" t="s">
        <v>311</v>
      </c>
      <c r="B166" s="10" t="s">
        <v>13</v>
      </c>
      <c r="C166" s="4"/>
      <c r="D166" s="6"/>
      <c r="E166" s="109" t="s">
        <v>692</v>
      </c>
      <c r="F166" s="4" t="s">
        <v>692</v>
      </c>
      <c r="G166" s="4" t="s">
        <v>692</v>
      </c>
      <c r="H166" s="19" t="s">
        <v>692</v>
      </c>
      <c r="I166" s="30" t="s">
        <v>692</v>
      </c>
      <c r="J166" s="30"/>
      <c r="K166" s="30"/>
      <c r="L166" s="30"/>
    </row>
    <row r="167" spans="1:12" ht="15" customHeight="1" outlineLevel="6">
      <c r="A167" s="7" t="s">
        <v>311</v>
      </c>
      <c r="B167" s="15" t="s">
        <v>151</v>
      </c>
      <c r="C167" s="7" t="s">
        <v>462</v>
      </c>
      <c r="D167" s="9" t="s">
        <v>581</v>
      </c>
      <c r="E167" s="104" t="s">
        <v>131</v>
      </c>
      <c r="F167" s="104" t="s">
        <v>133</v>
      </c>
      <c r="G167" s="104" t="s">
        <v>778</v>
      </c>
      <c r="H167" s="89">
        <v>44811</v>
      </c>
      <c r="I167" s="34" t="s">
        <v>779</v>
      </c>
      <c r="J167" s="7">
        <f t="shared" ref="J167" si="57">$M$1-H167</f>
        <v>27</v>
      </c>
      <c r="K167" s="7">
        <f>J167-14</f>
        <v>13</v>
      </c>
      <c r="L167" s="34"/>
    </row>
    <row r="168" spans="1:12" ht="15" customHeight="1" outlineLevel="3">
      <c r="A168" s="50" t="s">
        <v>312</v>
      </c>
      <c r="B168" s="49" t="s">
        <v>152</v>
      </c>
      <c r="C168" s="50"/>
      <c r="D168" s="51"/>
      <c r="E168" s="106" t="s">
        <v>692</v>
      </c>
      <c r="F168" s="50" t="s">
        <v>692</v>
      </c>
      <c r="G168" s="50" t="s">
        <v>692</v>
      </c>
      <c r="H168" s="52" t="s">
        <v>692</v>
      </c>
      <c r="I168" s="53" t="s">
        <v>692</v>
      </c>
      <c r="J168" s="53"/>
      <c r="K168" s="53"/>
      <c r="L168" s="53"/>
    </row>
    <row r="169" spans="1:12" ht="15" customHeight="1" outlineLevel="2">
      <c r="A169" s="43" t="s">
        <v>313</v>
      </c>
      <c r="B169" s="44" t="s">
        <v>29</v>
      </c>
      <c r="C169" s="43"/>
      <c r="D169" s="45"/>
      <c r="E169" s="110" t="s">
        <v>692</v>
      </c>
      <c r="F169" s="43" t="s">
        <v>692</v>
      </c>
      <c r="G169" s="43" t="s">
        <v>692</v>
      </c>
      <c r="H169" s="46" t="s">
        <v>692</v>
      </c>
      <c r="I169" s="47" t="s">
        <v>692</v>
      </c>
      <c r="J169" s="47"/>
      <c r="K169" s="47"/>
      <c r="L169" s="47"/>
    </row>
    <row r="170" spans="1:12" ht="15" customHeight="1" outlineLevel="3">
      <c r="A170" s="59" t="s">
        <v>314</v>
      </c>
      <c r="B170" s="60" t="s">
        <v>3</v>
      </c>
      <c r="C170" s="61"/>
      <c r="D170" s="62"/>
      <c r="E170" s="111" t="s">
        <v>692</v>
      </c>
      <c r="F170" s="61" t="s">
        <v>692</v>
      </c>
      <c r="G170" s="61" t="s">
        <v>692</v>
      </c>
      <c r="H170" s="63" t="s">
        <v>692</v>
      </c>
      <c r="I170" s="64" t="s">
        <v>692</v>
      </c>
      <c r="J170" s="64"/>
      <c r="K170" s="64"/>
      <c r="L170" s="64"/>
    </row>
    <row r="171" spans="1:12" ht="15" customHeight="1" outlineLevel="4">
      <c r="A171" s="72" t="s">
        <v>315</v>
      </c>
      <c r="B171" s="73" t="s">
        <v>31</v>
      </c>
      <c r="C171" s="74"/>
      <c r="D171" s="75"/>
      <c r="E171" s="112" t="s">
        <v>692</v>
      </c>
      <c r="F171" s="74" t="s">
        <v>692</v>
      </c>
      <c r="G171" s="74" t="s">
        <v>692</v>
      </c>
      <c r="H171" s="76" t="s">
        <v>692</v>
      </c>
      <c r="I171" s="77" t="s">
        <v>692</v>
      </c>
      <c r="J171" s="77"/>
      <c r="K171" s="77"/>
      <c r="L171" s="77"/>
    </row>
    <row r="172" spans="1:12" ht="15" customHeight="1" outlineLevel="5">
      <c r="A172" s="66" t="s">
        <v>316</v>
      </c>
      <c r="B172" s="67" t="s">
        <v>47</v>
      </c>
      <c r="C172" s="68"/>
      <c r="D172" s="69"/>
      <c r="E172" s="113" t="s">
        <v>692</v>
      </c>
      <c r="F172" s="68" t="s">
        <v>692</v>
      </c>
      <c r="G172" s="68" t="s">
        <v>692</v>
      </c>
      <c r="H172" s="70" t="s">
        <v>692</v>
      </c>
      <c r="I172" s="71" t="s">
        <v>692</v>
      </c>
      <c r="J172" s="71"/>
      <c r="K172" s="71"/>
      <c r="L172" s="71"/>
    </row>
    <row r="173" spans="1:12" ht="15" customHeight="1" outlineLevel="6">
      <c r="A173" s="7" t="s">
        <v>317</v>
      </c>
      <c r="B173" s="15" t="s">
        <v>111</v>
      </c>
      <c r="C173" s="7" t="s">
        <v>463</v>
      </c>
      <c r="D173" s="9" t="s">
        <v>582</v>
      </c>
      <c r="E173" s="104" t="s">
        <v>129</v>
      </c>
      <c r="F173" s="104" t="s">
        <v>116</v>
      </c>
      <c r="G173" s="104" t="s">
        <v>792</v>
      </c>
      <c r="H173" s="89">
        <v>44815</v>
      </c>
      <c r="I173" s="34" t="s">
        <v>783</v>
      </c>
      <c r="J173" s="7">
        <f t="shared" ref="J173" si="58">$M$1-H173</f>
        <v>23</v>
      </c>
      <c r="K173" s="7">
        <f>J173-14</f>
        <v>9</v>
      </c>
      <c r="L173" s="34"/>
    </row>
    <row r="174" spans="1:12" s="85" customFormat="1" ht="15" customHeight="1" outlineLevel="1">
      <c r="A174" s="37" t="s">
        <v>318</v>
      </c>
      <c r="B174" s="38" t="s">
        <v>702</v>
      </c>
      <c r="C174" s="37"/>
      <c r="D174" s="39"/>
      <c r="E174" s="103" t="s">
        <v>692</v>
      </c>
      <c r="F174" s="37" t="s">
        <v>692</v>
      </c>
      <c r="G174" s="37" t="s">
        <v>692</v>
      </c>
      <c r="H174" s="40" t="s">
        <v>692</v>
      </c>
      <c r="I174" s="41" t="s">
        <v>692</v>
      </c>
      <c r="J174" s="41"/>
      <c r="K174" s="41"/>
      <c r="L174" s="41"/>
    </row>
    <row r="175" spans="1:12" ht="15" customHeight="1" outlineLevel="2">
      <c r="A175" s="43" t="s">
        <v>319</v>
      </c>
      <c r="B175" s="44" t="s">
        <v>57</v>
      </c>
      <c r="C175" s="43"/>
      <c r="D175" s="45"/>
      <c r="E175" s="110" t="s">
        <v>692</v>
      </c>
      <c r="F175" s="43" t="s">
        <v>692</v>
      </c>
      <c r="G175" s="43" t="s">
        <v>692</v>
      </c>
      <c r="H175" s="46" t="s">
        <v>692</v>
      </c>
      <c r="I175" s="47" t="s">
        <v>692</v>
      </c>
      <c r="J175" s="47"/>
      <c r="K175" s="47"/>
      <c r="L175" s="47"/>
    </row>
    <row r="176" spans="1:12" ht="15" customHeight="1" outlineLevel="3">
      <c r="A176" s="27" t="s">
        <v>320</v>
      </c>
      <c r="B176" s="49" t="s">
        <v>10</v>
      </c>
      <c r="C176" s="55"/>
      <c r="D176" s="56"/>
      <c r="E176" s="106" t="s">
        <v>692</v>
      </c>
      <c r="F176" s="55" t="s">
        <v>692</v>
      </c>
      <c r="G176" s="55" t="s">
        <v>692</v>
      </c>
      <c r="H176" s="57" t="s">
        <v>692</v>
      </c>
      <c r="I176" s="58" t="s">
        <v>692</v>
      </c>
      <c r="J176" s="58"/>
      <c r="K176" s="58"/>
      <c r="L176" s="58"/>
    </row>
    <row r="177" spans="1:12" ht="15" customHeight="1" outlineLevel="4">
      <c r="A177" s="65" t="s">
        <v>321</v>
      </c>
      <c r="B177" s="10" t="s">
        <v>13</v>
      </c>
      <c r="C177" s="4"/>
      <c r="D177" s="6"/>
      <c r="E177" s="109" t="s">
        <v>692</v>
      </c>
      <c r="F177" s="4" t="s">
        <v>692</v>
      </c>
      <c r="G177" s="4" t="s">
        <v>692</v>
      </c>
      <c r="H177" s="19" t="s">
        <v>692</v>
      </c>
      <c r="I177" s="30" t="s">
        <v>692</v>
      </c>
      <c r="J177" s="30"/>
      <c r="K177" s="30"/>
      <c r="L177" s="30"/>
    </row>
    <row r="178" spans="1:12" ht="15" customHeight="1" outlineLevel="6">
      <c r="A178" s="14" t="s">
        <v>322</v>
      </c>
      <c r="B178" s="15" t="s">
        <v>153</v>
      </c>
      <c r="C178" s="7" t="s">
        <v>464</v>
      </c>
      <c r="D178" s="9" t="s">
        <v>583</v>
      </c>
      <c r="E178" s="104" t="s">
        <v>131</v>
      </c>
      <c r="F178" s="104" t="s">
        <v>133</v>
      </c>
      <c r="G178" s="104" t="s">
        <v>778</v>
      </c>
      <c r="H178" s="89">
        <v>44811</v>
      </c>
      <c r="I178" s="34" t="s">
        <v>779</v>
      </c>
      <c r="J178" s="7">
        <f t="shared" ref="J178" si="59">$M$1-H178</f>
        <v>27</v>
      </c>
      <c r="K178" s="7">
        <f>J178-14</f>
        <v>13</v>
      </c>
      <c r="L178" s="34"/>
    </row>
    <row r="179" spans="1:12" ht="15" customHeight="1" outlineLevel="2">
      <c r="A179" s="43" t="s">
        <v>323</v>
      </c>
      <c r="B179" s="44" t="s">
        <v>29</v>
      </c>
      <c r="C179" s="43"/>
      <c r="D179" s="45"/>
      <c r="E179" s="110" t="s">
        <v>692</v>
      </c>
      <c r="F179" s="43" t="s">
        <v>692</v>
      </c>
      <c r="G179" s="43" t="s">
        <v>692</v>
      </c>
      <c r="H179" s="46" t="s">
        <v>692</v>
      </c>
      <c r="I179" s="47" t="s">
        <v>692</v>
      </c>
      <c r="J179" s="47"/>
      <c r="K179" s="47"/>
      <c r="L179" s="47"/>
    </row>
    <row r="180" spans="1:12" ht="15" customHeight="1" outlineLevel="3">
      <c r="A180" s="59" t="s">
        <v>324</v>
      </c>
      <c r="B180" s="60" t="s">
        <v>3</v>
      </c>
      <c r="C180" s="61"/>
      <c r="D180" s="62"/>
      <c r="E180" s="111" t="s">
        <v>692</v>
      </c>
      <c r="F180" s="61" t="s">
        <v>692</v>
      </c>
      <c r="G180" s="61" t="s">
        <v>692</v>
      </c>
      <c r="H180" s="63" t="s">
        <v>692</v>
      </c>
      <c r="I180" s="64" t="s">
        <v>692</v>
      </c>
      <c r="J180" s="64"/>
      <c r="K180" s="64"/>
      <c r="L180" s="64"/>
    </row>
    <row r="181" spans="1:12" ht="15" customHeight="1" outlineLevel="4">
      <c r="A181" s="72" t="s">
        <v>325</v>
      </c>
      <c r="B181" s="73" t="s">
        <v>31</v>
      </c>
      <c r="C181" s="74"/>
      <c r="D181" s="75"/>
      <c r="E181" s="112" t="s">
        <v>692</v>
      </c>
      <c r="F181" s="74" t="s">
        <v>692</v>
      </c>
      <c r="G181" s="74" t="s">
        <v>692</v>
      </c>
      <c r="H181" s="76" t="s">
        <v>692</v>
      </c>
      <c r="I181" s="77" t="s">
        <v>692</v>
      </c>
      <c r="J181" s="77"/>
      <c r="K181" s="77"/>
      <c r="L181" s="77"/>
    </row>
    <row r="182" spans="1:12" ht="15" customHeight="1" outlineLevel="5">
      <c r="A182" s="66" t="s">
        <v>326</v>
      </c>
      <c r="B182" s="67" t="s">
        <v>47</v>
      </c>
      <c r="C182" s="68"/>
      <c r="D182" s="69"/>
      <c r="E182" s="113" t="s">
        <v>692</v>
      </c>
      <c r="F182" s="68" t="s">
        <v>692</v>
      </c>
      <c r="G182" s="68" t="s">
        <v>692</v>
      </c>
      <c r="H182" s="70" t="s">
        <v>692</v>
      </c>
      <c r="I182" s="71" t="s">
        <v>692</v>
      </c>
      <c r="J182" s="71"/>
      <c r="K182" s="71"/>
      <c r="L182" s="71"/>
    </row>
    <row r="183" spans="1:12" ht="15" customHeight="1" outlineLevel="6">
      <c r="A183" s="7" t="s">
        <v>327</v>
      </c>
      <c r="B183" s="15" t="s">
        <v>113</v>
      </c>
      <c r="C183" s="7" t="s">
        <v>465</v>
      </c>
      <c r="D183" s="9" t="s">
        <v>584</v>
      </c>
      <c r="E183" s="104" t="s">
        <v>129</v>
      </c>
      <c r="F183" s="104" t="s">
        <v>116</v>
      </c>
      <c r="G183" s="104" t="s">
        <v>792</v>
      </c>
      <c r="H183" s="89">
        <v>44815</v>
      </c>
      <c r="I183" s="34" t="s">
        <v>783</v>
      </c>
      <c r="J183" s="7">
        <f t="shared" ref="J183" si="60">$M$1-H183</f>
        <v>23</v>
      </c>
      <c r="K183" s="7">
        <f>J183-14</f>
        <v>9</v>
      </c>
      <c r="L183" s="34"/>
    </row>
    <row r="184" spans="1:12" s="85" customFormat="1" ht="15" customHeight="1" outlineLevel="1">
      <c r="A184" s="37" t="s">
        <v>328</v>
      </c>
      <c r="B184" s="38" t="s">
        <v>703</v>
      </c>
      <c r="C184" s="37"/>
      <c r="D184" s="39"/>
      <c r="E184" s="103" t="s">
        <v>692</v>
      </c>
      <c r="F184" s="37" t="s">
        <v>692</v>
      </c>
      <c r="G184" s="37" t="s">
        <v>692</v>
      </c>
      <c r="H184" s="40" t="s">
        <v>692</v>
      </c>
      <c r="I184" s="41" t="s">
        <v>692</v>
      </c>
      <c r="J184" s="41"/>
      <c r="K184" s="41"/>
      <c r="L184" s="41"/>
    </row>
    <row r="185" spans="1:12" ht="15" customHeight="1" outlineLevel="2">
      <c r="A185" s="43" t="s">
        <v>329</v>
      </c>
      <c r="B185" s="44" t="s">
        <v>57</v>
      </c>
      <c r="C185" s="43"/>
      <c r="D185" s="45"/>
      <c r="E185" s="110" t="s">
        <v>692</v>
      </c>
      <c r="F185" s="43" t="s">
        <v>692</v>
      </c>
      <c r="G185" s="43" t="s">
        <v>692</v>
      </c>
      <c r="H185" s="46" t="s">
        <v>692</v>
      </c>
      <c r="I185" s="47" t="s">
        <v>692</v>
      </c>
      <c r="J185" s="47"/>
      <c r="K185" s="47"/>
      <c r="L185" s="47"/>
    </row>
    <row r="186" spans="1:12" ht="15" customHeight="1" outlineLevel="3">
      <c r="A186" s="27" t="s">
        <v>330</v>
      </c>
      <c r="B186" s="49" t="s">
        <v>10</v>
      </c>
      <c r="C186" s="55"/>
      <c r="D186" s="56"/>
      <c r="E186" s="106" t="s">
        <v>692</v>
      </c>
      <c r="F186" s="55" t="s">
        <v>692</v>
      </c>
      <c r="G186" s="55" t="s">
        <v>692</v>
      </c>
      <c r="H186" s="57" t="s">
        <v>692</v>
      </c>
      <c r="I186" s="58" t="s">
        <v>692</v>
      </c>
      <c r="J186" s="58"/>
      <c r="K186" s="58"/>
      <c r="L186" s="58"/>
    </row>
    <row r="187" spans="1:12" ht="15" customHeight="1" outlineLevel="4">
      <c r="A187" s="65" t="s">
        <v>331</v>
      </c>
      <c r="B187" s="10" t="s">
        <v>13</v>
      </c>
      <c r="C187" s="4"/>
      <c r="D187" s="6"/>
      <c r="E187" s="109" t="s">
        <v>692</v>
      </c>
      <c r="F187" s="4" t="s">
        <v>692</v>
      </c>
      <c r="G187" s="4" t="s">
        <v>692</v>
      </c>
      <c r="H187" s="19" t="s">
        <v>692</v>
      </c>
      <c r="I187" s="30" t="s">
        <v>692</v>
      </c>
      <c r="J187" s="30"/>
      <c r="K187" s="30"/>
      <c r="L187" s="30"/>
    </row>
    <row r="188" spans="1:12" ht="15" customHeight="1" outlineLevel="6">
      <c r="A188" s="14" t="s">
        <v>332</v>
      </c>
      <c r="B188" s="15" t="s">
        <v>154</v>
      </c>
      <c r="C188" s="7" t="s">
        <v>466</v>
      </c>
      <c r="D188" s="9" t="s">
        <v>585</v>
      </c>
      <c r="E188" s="104" t="s">
        <v>131</v>
      </c>
      <c r="F188" s="104" t="s">
        <v>133</v>
      </c>
      <c r="G188" s="104" t="s">
        <v>778</v>
      </c>
      <c r="H188" s="89">
        <v>44811</v>
      </c>
      <c r="I188" s="34" t="s">
        <v>779</v>
      </c>
      <c r="J188" s="7">
        <f t="shared" ref="J188" si="61">$M$1-H188</f>
        <v>27</v>
      </c>
      <c r="K188" s="7">
        <f>J188-14</f>
        <v>13</v>
      </c>
      <c r="L188" s="34"/>
    </row>
    <row r="189" spans="1:12" ht="15" customHeight="1" outlineLevel="2">
      <c r="A189" s="43" t="s">
        <v>333</v>
      </c>
      <c r="B189" s="44" t="s">
        <v>29</v>
      </c>
      <c r="C189" s="43"/>
      <c r="D189" s="45"/>
      <c r="E189" s="110" t="s">
        <v>692</v>
      </c>
      <c r="F189" s="43" t="s">
        <v>692</v>
      </c>
      <c r="G189" s="43" t="s">
        <v>692</v>
      </c>
      <c r="H189" s="46" t="s">
        <v>692</v>
      </c>
      <c r="I189" s="47" t="s">
        <v>692</v>
      </c>
      <c r="J189" s="47"/>
      <c r="K189" s="47"/>
      <c r="L189" s="47"/>
    </row>
    <row r="190" spans="1:12" ht="15" customHeight="1" outlineLevel="3">
      <c r="A190" s="59" t="s">
        <v>334</v>
      </c>
      <c r="B190" s="60" t="s">
        <v>3</v>
      </c>
      <c r="C190" s="61"/>
      <c r="D190" s="62"/>
      <c r="E190" s="111" t="s">
        <v>692</v>
      </c>
      <c r="F190" s="61" t="s">
        <v>692</v>
      </c>
      <c r="G190" s="61" t="s">
        <v>692</v>
      </c>
      <c r="H190" s="63" t="s">
        <v>692</v>
      </c>
      <c r="I190" s="64" t="s">
        <v>692</v>
      </c>
      <c r="J190" s="64"/>
      <c r="K190" s="64"/>
      <c r="L190" s="64"/>
    </row>
    <row r="191" spans="1:12" ht="15" customHeight="1" outlineLevel="4">
      <c r="A191" s="72" t="s">
        <v>335</v>
      </c>
      <c r="B191" s="73" t="s">
        <v>31</v>
      </c>
      <c r="C191" s="74"/>
      <c r="D191" s="75"/>
      <c r="E191" s="112" t="s">
        <v>692</v>
      </c>
      <c r="F191" s="74" t="s">
        <v>692</v>
      </c>
      <c r="G191" s="74" t="s">
        <v>692</v>
      </c>
      <c r="H191" s="76" t="s">
        <v>692</v>
      </c>
      <c r="I191" s="77" t="s">
        <v>692</v>
      </c>
      <c r="J191" s="77"/>
      <c r="K191" s="77"/>
      <c r="L191" s="77"/>
    </row>
    <row r="192" spans="1:12" ht="15" customHeight="1" outlineLevel="5">
      <c r="A192" s="66" t="s">
        <v>336</v>
      </c>
      <c r="B192" s="67" t="s">
        <v>47</v>
      </c>
      <c r="C192" s="68"/>
      <c r="D192" s="69"/>
      <c r="E192" s="113" t="s">
        <v>692</v>
      </c>
      <c r="F192" s="68" t="s">
        <v>692</v>
      </c>
      <c r="G192" s="68" t="s">
        <v>692</v>
      </c>
      <c r="H192" s="70" t="s">
        <v>692</v>
      </c>
      <c r="I192" s="71" t="s">
        <v>692</v>
      </c>
      <c r="J192" s="71"/>
      <c r="K192" s="71"/>
      <c r="L192" s="71"/>
    </row>
    <row r="193" spans="1:12" ht="15" customHeight="1" outlineLevel="6">
      <c r="A193" s="7" t="s">
        <v>337</v>
      </c>
      <c r="B193" s="15" t="s">
        <v>112</v>
      </c>
      <c r="C193" s="7" t="s">
        <v>467</v>
      </c>
      <c r="D193" s="9" t="s">
        <v>586</v>
      </c>
      <c r="E193" s="104" t="s">
        <v>129</v>
      </c>
      <c r="F193" s="104" t="s">
        <v>116</v>
      </c>
      <c r="G193" s="104" t="s">
        <v>792</v>
      </c>
      <c r="H193" s="89">
        <v>44815</v>
      </c>
      <c r="I193" s="34" t="s">
        <v>783</v>
      </c>
      <c r="J193" s="7">
        <f t="shared" ref="J193" si="62">$M$1-H193</f>
        <v>23</v>
      </c>
      <c r="K193" s="7">
        <f>J193-14</f>
        <v>9</v>
      </c>
      <c r="L193" s="34"/>
    </row>
    <row r="194" spans="1:12" s="85" customFormat="1" ht="15" customHeight="1" outlineLevel="1">
      <c r="A194" s="37" t="s">
        <v>338</v>
      </c>
      <c r="B194" s="38" t="s">
        <v>704</v>
      </c>
      <c r="C194" s="37"/>
      <c r="D194" s="39"/>
      <c r="E194" s="103" t="s">
        <v>692</v>
      </c>
      <c r="F194" s="37" t="s">
        <v>692</v>
      </c>
      <c r="G194" s="37" t="s">
        <v>692</v>
      </c>
      <c r="H194" s="40" t="s">
        <v>692</v>
      </c>
      <c r="I194" s="41" t="s">
        <v>692</v>
      </c>
      <c r="J194" s="41"/>
      <c r="K194" s="41"/>
      <c r="L194" s="41"/>
    </row>
    <row r="195" spans="1:12" ht="15" customHeight="1" outlineLevel="2">
      <c r="A195" s="43" t="s">
        <v>339</v>
      </c>
      <c r="B195" s="44" t="s">
        <v>57</v>
      </c>
      <c r="C195" s="43"/>
      <c r="D195" s="45"/>
      <c r="E195" s="110" t="s">
        <v>692</v>
      </c>
      <c r="F195" s="43" t="s">
        <v>692</v>
      </c>
      <c r="G195" s="43" t="s">
        <v>692</v>
      </c>
      <c r="H195" s="46" t="s">
        <v>692</v>
      </c>
      <c r="I195" s="47" t="s">
        <v>692</v>
      </c>
      <c r="J195" s="47"/>
      <c r="K195" s="47"/>
      <c r="L195" s="47"/>
    </row>
    <row r="196" spans="1:12" ht="15" customHeight="1" outlineLevel="3">
      <c r="A196" s="27" t="s">
        <v>340</v>
      </c>
      <c r="B196" s="49" t="s">
        <v>10</v>
      </c>
      <c r="C196" s="55"/>
      <c r="D196" s="56"/>
      <c r="E196" s="106" t="s">
        <v>692</v>
      </c>
      <c r="F196" s="55" t="s">
        <v>692</v>
      </c>
      <c r="G196" s="55" t="s">
        <v>692</v>
      </c>
      <c r="H196" s="57" t="s">
        <v>692</v>
      </c>
      <c r="I196" s="58" t="s">
        <v>692</v>
      </c>
      <c r="J196" s="58"/>
      <c r="K196" s="58"/>
      <c r="L196" s="58"/>
    </row>
    <row r="197" spans="1:12" ht="15" customHeight="1" outlineLevel="4">
      <c r="A197" s="65" t="s">
        <v>341</v>
      </c>
      <c r="B197" s="10" t="s">
        <v>13</v>
      </c>
      <c r="C197" s="4"/>
      <c r="D197" s="6"/>
      <c r="E197" s="109" t="s">
        <v>692</v>
      </c>
      <c r="F197" s="4" t="s">
        <v>692</v>
      </c>
      <c r="G197" s="4" t="s">
        <v>692</v>
      </c>
      <c r="H197" s="19" t="s">
        <v>692</v>
      </c>
      <c r="I197" s="30" t="s">
        <v>692</v>
      </c>
      <c r="J197" s="30"/>
      <c r="K197" s="30"/>
      <c r="L197" s="30"/>
    </row>
    <row r="198" spans="1:12" ht="15" customHeight="1" outlineLevel="6">
      <c r="A198" s="14" t="s">
        <v>341</v>
      </c>
      <c r="B198" s="15" t="s">
        <v>155</v>
      </c>
      <c r="C198" s="7" t="s">
        <v>468</v>
      </c>
      <c r="D198" s="9" t="s">
        <v>587</v>
      </c>
      <c r="E198" s="104" t="s">
        <v>131</v>
      </c>
      <c r="F198" s="104" t="s">
        <v>133</v>
      </c>
      <c r="G198" s="104" t="s">
        <v>778</v>
      </c>
      <c r="H198" s="89">
        <v>44811</v>
      </c>
      <c r="I198" s="34" t="s">
        <v>779</v>
      </c>
      <c r="J198" s="7">
        <f t="shared" ref="J198" si="63">$M$1-H198</f>
        <v>27</v>
      </c>
      <c r="K198" s="7">
        <f t="shared" ref="K198" si="64">J198-14</f>
        <v>13</v>
      </c>
      <c r="L198" s="34"/>
    </row>
    <row r="199" spans="1:12" ht="15" customHeight="1" outlineLevel="2">
      <c r="A199" s="43" t="s">
        <v>342</v>
      </c>
      <c r="B199" s="44" t="s">
        <v>29</v>
      </c>
      <c r="C199" s="43"/>
      <c r="D199" s="45"/>
      <c r="E199" s="110" t="s">
        <v>692</v>
      </c>
      <c r="F199" s="43" t="s">
        <v>692</v>
      </c>
      <c r="G199" s="43" t="s">
        <v>692</v>
      </c>
      <c r="H199" s="46" t="s">
        <v>692</v>
      </c>
      <c r="I199" s="47" t="s">
        <v>692</v>
      </c>
      <c r="J199" s="47"/>
      <c r="K199" s="47"/>
      <c r="L199" s="47"/>
    </row>
    <row r="200" spans="1:12" ht="15" customHeight="1" outlineLevel="3">
      <c r="A200" s="59" t="s">
        <v>343</v>
      </c>
      <c r="B200" s="60" t="s">
        <v>3</v>
      </c>
      <c r="C200" s="61"/>
      <c r="D200" s="62"/>
      <c r="E200" s="111" t="s">
        <v>692</v>
      </c>
      <c r="F200" s="61" t="s">
        <v>692</v>
      </c>
      <c r="G200" s="61" t="s">
        <v>692</v>
      </c>
      <c r="H200" s="63" t="s">
        <v>692</v>
      </c>
      <c r="I200" s="64" t="s">
        <v>692</v>
      </c>
      <c r="J200" s="64"/>
      <c r="K200" s="64"/>
      <c r="L200" s="64"/>
    </row>
    <row r="201" spans="1:12" ht="15" customHeight="1" outlineLevel="4">
      <c r="A201" s="72" t="s">
        <v>344</v>
      </c>
      <c r="B201" s="73" t="s">
        <v>31</v>
      </c>
      <c r="C201" s="74"/>
      <c r="D201" s="75"/>
      <c r="E201" s="112" t="s">
        <v>692</v>
      </c>
      <c r="F201" s="74" t="s">
        <v>692</v>
      </c>
      <c r="G201" s="74" t="s">
        <v>692</v>
      </c>
      <c r="H201" s="76" t="s">
        <v>692</v>
      </c>
      <c r="I201" s="77" t="s">
        <v>692</v>
      </c>
      <c r="J201" s="77"/>
      <c r="K201" s="77"/>
      <c r="L201" s="77"/>
    </row>
    <row r="202" spans="1:12" ht="15" customHeight="1" outlineLevel="5">
      <c r="A202" s="66" t="s">
        <v>345</v>
      </c>
      <c r="B202" s="67" t="s">
        <v>47</v>
      </c>
      <c r="C202" s="68"/>
      <c r="D202" s="69"/>
      <c r="E202" s="113" t="s">
        <v>692</v>
      </c>
      <c r="F202" s="68" t="s">
        <v>692</v>
      </c>
      <c r="G202" s="68" t="s">
        <v>692</v>
      </c>
      <c r="H202" s="70" t="s">
        <v>692</v>
      </c>
      <c r="I202" s="71" t="s">
        <v>692</v>
      </c>
      <c r="J202" s="71"/>
      <c r="K202" s="71"/>
      <c r="L202" s="71"/>
    </row>
    <row r="203" spans="1:12" ht="15" customHeight="1" outlineLevel="6">
      <c r="A203" s="7" t="s">
        <v>346</v>
      </c>
      <c r="B203" s="15" t="s">
        <v>114</v>
      </c>
      <c r="C203" s="7" t="s">
        <v>469</v>
      </c>
      <c r="D203" s="9" t="s">
        <v>588</v>
      </c>
      <c r="E203" s="104" t="s">
        <v>129</v>
      </c>
      <c r="F203" s="104" t="s">
        <v>116</v>
      </c>
      <c r="G203" s="104" t="s">
        <v>792</v>
      </c>
      <c r="H203" s="89">
        <v>44815</v>
      </c>
      <c r="I203" s="34" t="s">
        <v>783</v>
      </c>
      <c r="J203" s="7">
        <f t="shared" ref="J203" si="65">$M$1-H203</f>
        <v>23</v>
      </c>
      <c r="K203" s="7">
        <f>J203-14</f>
        <v>9</v>
      </c>
      <c r="L203" s="34"/>
    </row>
    <row r="204" spans="1:12" s="84" customFormat="1" ht="26.25" customHeight="1">
      <c r="A204" s="1" t="s">
        <v>347</v>
      </c>
      <c r="B204" s="2" t="s">
        <v>55</v>
      </c>
      <c r="C204" s="1"/>
      <c r="D204" s="3"/>
      <c r="E204" s="102" t="s">
        <v>692</v>
      </c>
      <c r="F204" s="1" t="s">
        <v>692</v>
      </c>
      <c r="G204" s="1" t="s">
        <v>692</v>
      </c>
      <c r="H204" s="18" t="s">
        <v>692</v>
      </c>
      <c r="I204" s="29" t="s">
        <v>692</v>
      </c>
      <c r="J204" s="29"/>
      <c r="K204" s="29"/>
      <c r="L204" s="29"/>
    </row>
    <row r="205" spans="1:12" s="85" customFormat="1" ht="15" customHeight="1" outlineLevel="1">
      <c r="A205" s="37" t="s">
        <v>348</v>
      </c>
      <c r="B205" s="38" t="s">
        <v>705</v>
      </c>
      <c r="C205" s="37"/>
      <c r="D205" s="39"/>
      <c r="E205" s="103" t="s">
        <v>692</v>
      </c>
      <c r="F205" s="37" t="s">
        <v>692</v>
      </c>
      <c r="G205" s="37" t="s">
        <v>692</v>
      </c>
      <c r="H205" s="40" t="s">
        <v>692</v>
      </c>
      <c r="I205" s="41" t="s">
        <v>692</v>
      </c>
      <c r="J205" s="41"/>
      <c r="K205" s="41"/>
      <c r="L205" s="41"/>
    </row>
    <row r="206" spans="1:12" ht="15" customHeight="1" outlineLevel="2">
      <c r="A206" s="43" t="s">
        <v>349</v>
      </c>
      <c r="B206" s="44" t="s">
        <v>57</v>
      </c>
      <c r="C206" s="43"/>
      <c r="D206" s="45"/>
      <c r="E206" s="110" t="s">
        <v>692</v>
      </c>
      <c r="F206" s="43" t="s">
        <v>692</v>
      </c>
      <c r="G206" s="43" t="s">
        <v>692</v>
      </c>
      <c r="H206" s="46" t="s">
        <v>692</v>
      </c>
      <c r="I206" s="47" t="s">
        <v>692</v>
      </c>
      <c r="J206" s="47"/>
      <c r="K206" s="47"/>
      <c r="L206" s="47"/>
    </row>
    <row r="207" spans="1:12" ht="15" customHeight="1" outlineLevel="3">
      <c r="A207" s="50" t="s">
        <v>350</v>
      </c>
      <c r="B207" s="54" t="s">
        <v>6</v>
      </c>
      <c r="C207" s="50"/>
      <c r="D207" s="51"/>
      <c r="E207" s="106" t="s">
        <v>692</v>
      </c>
      <c r="F207" s="50" t="s">
        <v>692</v>
      </c>
      <c r="G207" s="50" t="s">
        <v>692</v>
      </c>
      <c r="H207" s="52" t="s">
        <v>692</v>
      </c>
      <c r="I207" s="53" t="s">
        <v>692</v>
      </c>
      <c r="J207" s="53"/>
      <c r="K207" s="53"/>
      <c r="L207" s="53"/>
    </row>
    <row r="208" spans="1:12" ht="15" customHeight="1" outlineLevel="5">
      <c r="A208" s="65" t="s">
        <v>352</v>
      </c>
      <c r="B208" s="10" t="s">
        <v>13</v>
      </c>
      <c r="C208" s="4"/>
      <c r="D208" s="6"/>
      <c r="E208" s="109" t="s">
        <v>692</v>
      </c>
      <c r="F208" s="4" t="s">
        <v>692</v>
      </c>
      <c r="G208" s="4" t="s">
        <v>692</v>
      </c>
      <c r="H208" s="19" t="s">
        <v>692</v>
      </c>
      <c r="I208" s="30" t="s">
        <v>692</v>
      </c>
      <c r="J208" s="30"/>
      <c r="K208" s="30"/>
      <c r="L208" s="30"/>
    </row>
    <row r="209" spans="1:12" ht="15" customHeight="1" outlineLevel="6">
      <c r="A209" s="7" t="s">
        <v>353</v>
      </c>
      <c r="B209" s="15" t="s">
        <v>61</v>
      </c>
      <c r="C209" s="7" t="s">
        <v>470</v>
      </c>
      <c r="D209" s="9" t="s">
        <v>589</v>
      </c>
      <c r="E209" s="104" t="s">
        <v>136</v>
      </c>
      <c r="F209" s="104" t="s">
        <v>134</v>
      </c>
      <c r="G209" s="104" t="s">
        <v>761</v>
      </c>
      <c r="H209" s="89">
        <v>44802</v>
      </c>
      <c r="I209" s="34" t="s">
        <v>760</v>
      </c>
      <c r="J209" s="7">
        <f t="shared" ref="J209:J211" si="66">$M$1-H209</f>
        <v>36</v>
      </c>
      <c r="K209" s="7">
        <f t="shared" ref="K209:K211" si="67">J209-14</f>
        <v>22</v>
      </c>
      <c r="L209" s="34"/>
    </row>
    <row r="210" spans="1:12" ht="15" customHeight="1" outlineLevel="6">
      <c r="A210" s="7" t="s">
        <v>354</v>
      </c>
      <c r="B210" s="15" t="s">
        <v>62</v>
      </c>
      <c r="C210" s="7" t="s">
        <v>471</v>
      </c>
      <c r="D210" s="9" t="s">
        <v>590</v>
      </c>
      <c r="E210" s="104" t="s">
        <v>136</v>
      </c>
      <c r="F210" s="104" t="s">
        <v>134</v>
      </c>
      <c r="G210" s="104" t="s">
        <v>756</v>
      </c>
      <c r="H210" s="89">
        <v>44801</v>
      </c>
      <c r="I210" s="34" t="s">
        <v>755</v>
      </c>
      <c r="J210" s="7">
        <f t="shared" si="66"/>
        <v>37</v>
      </c>
      <c r="K210" s="7">
        <f t="shared" si="67"/>
        <v>23</v>
      </c>
      <c r="L210" s="34"/>
    </row>
    <row r="211" spans="1:12" ht="15" customHeight="1" outlineLevel="6">
      <c r="A211" s="7" t="s">
        <v>355</v>
      </c>
      <c r="B211" s="15" t="s">
        <v>34</v>
      </c>
      <c r="C211" s="7" t="s">
        <v>472</v>
      </c>
      <c r="D211" s="9" t="s">
        <v>591</v>
      </c>
      <c r="E211" s="104" t="s">
        <v>129</v>
      </c>
      <c r="F211" s="104" t="s">
        <v>133</v>
      </c>
      <c r="G211" s="104" t="s">
        <v>679</v>
      </c>
      <c r="H211" s="89">
        <v>44723</v>
      </c>
      <c r="I211" s="34" t="s">
        <v>678</v>
      </c>
      <c r="J211" s="7">
        <f t="shared" si="66"/>
        <v>115</v>
      </c>
      <c r="K211" s="7">
        <f t="shared" si="67"/>
        <v>101</v>
      </c>
      <c r="L211" s="34"/>
    </row>
    <row r="212" spans="1:12" ht="15" customHeight="1" outlineLevel="3">
      <c r="A212" s="50" t="s">
        <v>351</v>
      </c>
      <c r="B212" s="49" t="s">
        <v>20</v>
      </c>
      <c r="C212" s="50"/>
      <c r="D212" s="51"/>
      <c r="E212" s="106" t="s">
        <v>692</v>
      </c>
      <c r="F212" s="50" t="s">
        <v>692</v>
      </c>
      <c r="G212" s="50" t="s">
        <v>692</v>
      </c>
      <c r="H212" s="52" t="s">
        <v>692</v>
      </c>
      <c r="I212" s="53" t="s">
        <v>692</v>
      </c>
      <c r="J212" s="53"/>
      <c r="K212" s="53"/>
      <c r="L212" s="53"/>
    </row>
    <row r="213" spans="1:12" ht="15" customHeight="1" outlineLevel="4">
      <c r="A213" s="4" t="s">
        <v>357</v>
      </c>
      <c r="B213" s="5" t="s">
        <v>9</v>
      </c>
      <c r="C213" s="4"/>
      <c r="D213" s="6"/>
      <c r="E213" s="35" t="s">
        <v>692</v>
      </c>
      <c r="F213" s="4" t="s">
        <v>692</v>
      </c>
      <c r="G213" s="4" t="s">
        <v>692</v>
      </c>
      <c r="H213" s="19" t="s">
        <v>692</v>
      </c>
      <c r="I213" s="30" t="s">
        <v>692</v>
      </c>
      <c r="J213" s="30"/>
      <c r="K213" s="30"/>
      <c r="L213" s="30"/>
    </row>
    <row r="214" spans="1:12" ht="15" customHeight="1" outlineLevel="6">
      <c r="A214" s="7" t="s">
        <v>357</v>
      </c>
      <c r="B214" s="8" t="s">
        <v>39</v>
      </c>
      <c r="C214" s="7" t="s">
        <v>473</v>
      </c>
      <c r="D214" s="9" t="s">
        <v>592</v>
      </c>
      <c r="E214" s="104" t="s">
        <v>129</v>
      </c>
      <c r="F214" s="104" t="s">
        <v>116</v>
      </c>
      <c r="G214" s="104" t="s">
        <v>775</v>
      </c>
      <c r="H214" s="89">
        <v>44809</v>
      </c>
      <c r="I214" s="34" t="s">
        <v>772</v>
      </c>
      <c r="J214" s="7">
        <f t="shared" ref="J214" si="68">$M$1-H214</f>
        <v>29</v>
      </c>
      <c r="K214" s="7">
        <f>J214-14</f>
        <v>15</v>
      </c>
      <c r="L214" s="34"/>
    </row>
    <row r="215" spans="1:12" ht="15" customHeight="1" outlineLevel="3">
      <c r="A215" s="50" t="s">
        <v>356</v>
      </c>
      <c r="B215" s="54" t="s">
        <v>28</v>
      </c>
      <c r="C215" s="50"/>
      <c r="D215" s="51"/>
      <c r="E215" s="106" t="s">
        <v>692</v>
      </c>
      <c r="F215" s="50" t="s">
        <v>692</v>
      </c>
      <c r="G215" s="50" t="s">
        <v>692</v>
      </c>
      <c r="H215" s="52" t="s">
        <v>692</v>
      </c>
      <c r="I215" s="53" t="s">
        <v>692</v>
      </c>
      <c r="J215" s="53"/>
      <c r="K215" s="53"/>
      <c r="L215" s="53"/>
    </row>
    <row r="216" spans="1:12" ht="15" customHeight="1" outlineLevel="4">
      <c r="A216" s="4" t="s">
        <v>358</v>
      </c>
      <c r="B216" s="5" t="s">
        <v>9</v>
      </c>
      <c r="C216" s="4"/>
      <c r="D216" s="6"/>
      <c r="E216" s="35" t="s">
        <v>692</v>
      </c>
      <c r="F216" s="4" t="s">
        <v>692</v>
      </c>
      <c r="G216" s="4" t="s">
        <v>692</v>
      </c>
      <c r="H216" s="19" t="s">
        <v>692</v>
      </c>
      <c r="I216" s="30" t="s">
        <v>692</v>
      </c>
      <c r="J216" s="30"/>
      <c r="K216" s="30"/>
      <c r="L216" s="30"/>
    </row>
    <row r="217" spans="1:12" ht="15" customHeight="1" outlineLevel="6">
      <c r="A217" s="7" t="s">
        <v>358</v>
      </c>
      <c r="B217" s="15" t="s">
        <v>59</v>
      </c>
      <c r="C217" s="7" t="s">
        <v>474</v>
      </c>
      <c r="D217" s="9" t="s">
        <v>593</v>
      </c>
      <c r="E217" s="104" t="s">
        <v>129</v>
      </c>
      <c r="F217" s="104" t="s">
        <v>133</v>
      </c>
      <c r="G217" s="104" t="s">
        <v>738</v>
      </c>
      <c r="H217" s="89">
        <v>44779</v>
      </c>
      <c r="I217" s="34" t="s">
        <v>736</v>
      </c>
      <c r="J217" s="7">
        <f t="shared" ref="J217" si="69">$M$1-H217</f>
        <v>59</v>
      </c>
      <c r="K217" s="7">
        <f>J217-14</f>
        <v>45</v>
      </c>
      <c r="L217" s="34"/>
    </row>
    <row r="218" spans="1:12" ht="15" customHeight="1" outlineLevel="3">
      <c r="A218" s="50" t="s">
        <v>359</v>
      </c>
      <c r="B218" s="54" t="s">
        <v>11</v>
      </c>
      <c r="C218" s="50"/>
      <c r="D218" s="51"/>
      <c r="E218" s="106" t="s">
        <v>692</v>
      </c>
      <c r="F218" s="50" t="s">
        <v>692</v>
      </c>
      <c r="G218" s="50" t="s">
        <v>692</v>
      </c>
      <c r="H218" s="52" t="s">
        <v>692</v>
      </c>
      <c r="I218" s="53" t="s">
        <v>692</v>
      </c>
      <c r="J218" s="53"/>
      <c r="K218" s="53"/>
      <c r="L218" s="53"/>
    </row>
    <row r="219" spans="1:12" ht="15" customHeight="1" outlineLevel="4">
      <c r="A219" s="4" t="s">
        <v>360</v>
      </c>
      <c r="B219" s="10" t="s">
        <v>13</v>
      </c>
      <c r="C219" s="4"/>
      <c r="D219" s="6"/>
      <c r="E219" s="35" t="s">
        <v>692</v>
      </c>
      <c r="F219" s="4" t="s">
        <v>692</v>
      </c>
      <c r="G219" s="4" t="s">
        <v>692</v>
      </c>
      <c r="H219" s="19" t="s">
        <v>692</v>
      </c>
      <c r="I219" s="30" t="s">
        <v>692</v>
      </c>
      <c r="J219" s="30"/>
      <c r="K219" s="30"/>
      <c r="L219" s="30"/>
    </row>
    <row r="220" spans="1:12" ht="15" customHeight="1" outlineLevel="6">
      <c r="A220" s="7" t="s">
        <v>360</v>
      </c>
      <c r="B220" s="15" t="s">
        <v>156</v>
      </c>
      <c r="C220" s="7" t="s">
        <v>475</v>
      </c>
      <c r="D220" s="9" t="s">
        <v>594</v>
      </c>
      <c r="E220" s="104" t="s">
        <v>129</v>
      </c>
      <c r="F220" s="104" t="s">
        <v>133</v>
      </c>
      <c r="G220" s="104" t="s">
        <v>765</v>
      </c>
      <c r="H220" s="89">
        <v>44804</v>
      </c>
      <c r="I220" s="34" t="s">
        <v>764</v>
      </c>
      <c r="J220" s="7">
        <f t="shared" ref="J220" si="70">$M$1-H220</f>
        <v>34</v>
      </c>
      <c r="K220" s="7">
        <f>J220-14</f>
        <v>20</v>
      </c>
      <c r="L220" s="34"/>
    </row>
    <row r="221" spans="1:12" s="85" customFormat="1" ht="15" customHeight="1" outlineLevel="1">
      <c r="A221" s="37" t="s">
        <v>361</v>
      </c>
      <c r="B221" s="38" t="s">
        <v>707</v>
      </c>
      <c r="C221" s="37"/>
      <c r="D221" s="39"/>
      <c r="E221" s="103" t="s">
        <v>692</v>
      </c>
      <c r="F221" s="37" t="s">
        <v>692</v>
      </c>
      <c r="G221" s="37" t="s">
        <v>692</v>
      </c>
      <c r="H221" s="40" t="s">
        <v>692</v>
      </c>
      <c r="I221" s="41" t="s">
        <v>692</v>
      </c>
      <c r="J221" s="41"/>
      <c r="K221" s="41"/>
      <c r="L221" s="41"/>
    </row>
    <row r="222" spans="1:12" ht="15" customHeight="1" outlineLevel="2">
      <c r="A222" s="43" t="s">
        <v>362</v>
      </c>
      <c r="B222" s="48" t="s">
        <v>57</v>
      </c>
      <c r="C222" s="43"/>
      <c r="D222" s="45"/>
      <c r="E222" s="110" t="s">
        <v>692</v>
      </c>
      <c r="F222" s="43" t="s">
        <v>692</v>
      </c>
      <c r="G222" s="43" t="s">
        <v>692</v>
      </c>
      <c r="H222" s="46" t="s">
        <v>692</v>
      </c>
      <c r="I222" s="47" t="s">
        <v>692</v>
      </c>
      <c r="J222" s="47"/>
      <c r="K222" s="47"/>
      <c r="L222" s="47"/>
    </row>
    <row r="223" spans="1:12" ht="15" customHeight="1" outlineLevel="3">
      <c r="A223" s="50" t="s">
        <v>363</v>
      </c>
      <c r="B223" s="49" t="s">
        <v>6</v>
      </c>
      <c r="C223" s="50"/>
      <c r="D223" s="51"/>
      <c r="E223" s="106" t="s">
        <v>692</v>
      </c>
      <c r="F223" s="50" t="s">
        <v>692</v>
      </c>
      <c r="G223" s="50" t="s">
        <v>692</v>
      </c>
      <c r="H223" s="52" t="s">
        <v>692</v>
      </c>
      <c r="I223" s="53" t="s">
        <v>692</v>
      </c>
      <c r="J223" s="53"/>
      <c r="K223" s="53"/>
      <c r="L223" s="53"/>
    </row>
    <row r="224" spans="1:12" ht="15" customHeight="1" outlineLevel="4">
      <c r="A224" s="4" t="s">
        <v>364</v>
      </c>
      <c r="B224" s="5" t="s">
        <v>81</v>
      </c>
      <c r="C224" s="4"/>
      <c r="D224" s="6"/>
      <c r="E224" s="35" t="s">
        <v>692</v>
      </c>
      <c r="F224" s="4" t="s">
        <v>692</v>
      </c>
      <c r="G224" s="4" t="s">
        <v>692</v>
      </c>
      <c r="H224" s="19" t="s">
        <v>692</v>
      </c>
      <c r="I224" s="30" t="s">
        <v>692</v>
      </c>
      <c r="J224" s="30"/>
      <c r="K224" s="30"/>
      <c r="L224" s="30"/>
    </row>
    <row r="225" spans="1:12" ht="15" customHeight="1" outlineLevel="6">
      <c r="A225" s="7" t="s">
        <v>364</v>
      </c>
      <c r="B225" s="17" t="s">
        <v>82</v>
      </c>
      <c r="C225" s="7" t="s">
        <v>476</v>
      </c>
      <c r="D225" s="9" t="s">
        <v>595</v>
      </c>
      <c r="E225" s="104" t="s">
        <v>137</v>
      </c>
      <c r="F225" s="104" t="s">
        <v>134</v>
      </c>
      <c r="G225" s="104" t="s">
        <v>753</v>
      </c>
      <c r="H225" s="89">
        <v>44800</v>
      </c>
      <c r="I225" s="34" t="s">
        <v>752</v>
      </c>
      <c r="J225" s="7">
        <f t="shared" ref="J225:J226" si="71">$M$1-H225</f>
        <v>38</v>
      </c>
      <c r="K225" s="7">
        <f t="shared" ref="K225:K226" si="72">J225-14</f>
        <v>24</v>
      </c>
      <c r="L225" s="34"/>
    </row>
    <row r="226" spans="1:12" ht="15" customHeight="1" outlineLevel="6">
      <c r="A226" s="7" t="s">
        <v>364</v>
      </c>
      <c r="B226" s="17" t="s">
        <v>708</v>
      </c>
      <c r="C226" s="7" t="s">
        <v>477</v>
      </c>
      <c r="D226" s="9" t="s">
        <v>596</v>
      </c>
      <c r="E226" s="104" t="s">
        <v>130</v>
      </c>
      <c r="F226" s="104" t="s">
        <v>134</v>
      </c>
      <c r="G226" s="104" t="s">
        <v>743</v>
      </c>
      <c r="H226" s="89">
        <v>44790</v>
      </c>
      <c r="I226" s="34" t="s">
        <v>742</v>
      </c>
      <c r="J226" s="7">
        <f t="shared" si="71"/>
        <v>48</v>
      </c>
      <c r="K226" s="7">
        <f t="shared" si="72"/>
        <v>34</v>
      </c>
      <c r="L226" s="34"/>
    </row>
    <row r="227" spans="1:12" ht="15" customHeight="1" outlineLevel="4">
      <c r="A227" s="4" t="s">
        <v>365</v>
      </c>
      <c r="B227" s="5" t="s">
        <v>5</v>
      </c>
      <c r="C227" s="4"/>
      <c r="D227" s="6"/>
      <c r="E227" s="35" t="s">
        <v>692</v>
      </c>
      <c r="F227" s="4" t="s">
        <v>692</v>
      </c>
      <c r="G227" s="4" t="s">
        <v>692</v>
      </c>
      <c r="H227" s="19" t="s">
        <v>692</v>
      </c>
      <c r="I227" s="30" t="s">
        <v>692</v>
      </c>
      <c r="J227" s="30"/>
      <c r="K227" s="30"/>
      <c r="L227" s="30"/>
    </row>
    <row r="228" spans="1:12" ht="15" customHeight="1" outlineLevel="6">
      <c r="A228" s="7" t="s">
        <v>365</v>
      </c>
      <c r="B228" s="17" t="s">
        <v>60</v>
      </c>
      <c r="C228" s="7" t="s">
        <v>478</v>
      </c>
      <c r="D228" s="9" t="s">
        <v>597</v>
      </c>
      <c r="E228" s="104" t="s">
        <v>137</v>
      </c>
      <c r="F228" s="104" t="s">
        <v>134</v>
      </c>
      <c r="G228" s="104" t="s">
        <v>750</v>
      </c>
      <c r="H228" s="89">
        <v>44797</v>
      </c>
      <c r="I228" s="34" t="s">
        <v>747</v>
      </c>
      <c r="J228" s="7">
        <f t="shared" ref="J228" si="73">$M$1-H228</f>
        <v>41</v>
      </c>
      <c r="K228" s="7">
        <f>J228-14</f>
        <v>27</v>
      </c>
      <c r="L228" s="34"/>
    </row>
    <row r="229" spans="1:12" ht="15" customHeight="1" outlineLevel="4">
      <c r="A229" s="4" t="s">
        <v>366</v>
      </c>
      <c r="B229" s="5" t="s">
        <v>58</v>
      </c>
      <c r="C229" s="4"/>
      <c r="D229" s="6"/>
      <c r="E229" s="35" t="s">
        <v>692</v>
      </c>
      <c r="F229" s="4" t="s">
        <v>692</v>
      </c>
      <c r="G229" s="4" t="s">
        <v>692</v>
      </c>
      <c r="H229" s="19" t="s">
        <v>692</v>
      </c>
      <c r="I229" s="30" t="s">
        <v>692</v>
      </c>
      <c r="J229" s="30"/>
      <c r="K229" s="30"/>
      <c r="L229" s="30"/>
    </row>
    <row r="230" spans="1:12" ht="15" customHeight="1" outlineLevel="5">
      <c r="A230" s="11" t="s">
        <v>367</v>
      </c>
      <c r="B230" s="16" t="s">
        <v>17</v>
      </c>
      <c r="C230" s="11"/>
      <c r="D230" s="13"/>
      <c r="E230" s="107" t="s">
        <v>692</v>
      </c>
      <c r="F230" s="11" t="s">
        <v>692</v>
      </c>
      <c r="G230" s="11" t="s">
        <v>692</v>
      </c>
      <c r="H230" s="20" t="s">
        <v>692</v>
      </c>
      <c r="I230" s="32" t="s">
        <v>692</v>
      </c>
      <c r="J230" s="32"/>
      <c r="K230" s="32"/>
      <c r="L230" s="32"/>
    </row>
    <row r="231" spans="1:12" ht="15" customHeight="1" outlineLevel="6">
      <c r="A231" s="7" t="s">
        <v>368</v>
      </c>
      <c r="B231" s="23" t="s">
        <v>157</v>
      </c>
      <c r="C231" s="7" t="s">
        <v>479</v>
      </c>
      <c r="D231" s="9" t="s">
        <v>598</v>
      </c>
      <c r="E231" s="104" t="s">
        <v>129</v>
      </c>
      <c r="F231" s="104" t="s">
        <v>133</v>
      </c>
      <c r="G231" s="104" t="s">
        <v>182</v>
      </c>
      <c r="H231" s="89">
        <v>44527</v>
      </c>
      <c r="I231" s="34" t="s">
        <v>181</v>
      </c>
      <c r="J231" s="7">
        <f t="shared" ref="J231:J232" si="74">$M$1-H231</f>
        <v>311</v>
      </c>
      <c r="K231" s="7">
        <f t="shared" ref="K231:K232" si="75">J231-14</f>
        <v>297</v>
      </c>
      <c r="L231" s="34"/>
    </row>
    <row r="232" spans="1:12" ht="15" customHeight="1" outlineLevel="6">
      <c r="A232" s="7" t="s">
        <v>369</v>
      </c>
      <c r="B232" s="23" t="s">
        <v>158</v>
      </c>
      <c r="C232" s="7" t="s">
        <v>480</v>
      </c>
      <c r="D232" s="9" t="s">
        <v>599</v>
      </c>
      <c r="E232" s="104" t="s">
        <v>129</v>
      </c>
      <c r="F232" s="104" t="s">
        <v>133</v>
      </c>
      <c r="G232" s="104" t="s">
        <v>182</v>
      </c>
      <c r="H232" s="89">
        <v>44527</v>
      </c>
      <c r="I232" s="34" t="s">
        <v>181</v>
      </c>
      <c r="J232" s="7">
        <f t="shared" si="74"/>
        <v>311</v>
      </c>
      <c r="K232" s="7">
        <f t="shared" si="75"/>
        <v>297</v>
      </c>
      <c r="L232" s="34"/>
    </row>
    <row r="233" spans="1:12" ht="15" customHeight="1" outlineLevel="4">
      <c r="A233" s="4" t="s">
        <v>370</v>
      </c>
      <c r="B233" s="5" t="s">
        <v>13</v>
      </c>
      <c r="C233" s="4"/>
      <c r="D233" s="6"/>
      <c r="E233" s="35" t="s">
        <v>692</v>
      </c>
      <c r="F233" s="4" t="s">
        <v>692</v>
      </c>
      <c r="G233" s="4" t="s">
        <v>692</v>
      </c>
      <c r="H233" s="19" t="s">
        <v>692</v>
      </c>
      <c r="I233" s="30" t="s">
        <v>692</v>
      </c>
      <c r="J233" s="30"/>
      <c r="K233" s="30"/>
      <c r="L233" s="30"/>
    </row>
    <row r="234" spans="1:12" ht="15" customHeight="1" outlineLevel="6">
      <c r="A234" s="7" t="s">
        <v>370</v>
      </c>
      <c r="B234" s="17" t="s">
        <v>159</v>
      </c>
      <c r="C234" s="7" t="s">
        <v>481</v>
      </c>
      <c r="D234" s="9" t="s">
        <v>600</v>
      </c>
      <c r="E234" s="104" t="s">
        <v>136</v>
      </c>
      <c r="F234" s="104" t="s">
        <v>134</v>
      </c>
      <c r="G234" s="104" t="s">
        <v>743</v>
      </c>
      <c r="H234" s="89">
        <v>44790</v>
      </c>
      <c r="I234" s="34" t="s">
        <v>742</v>
      </c>
      <c r="J234" s="7">
        <f t="shared" ref="J234:J259" si="76">$M$1-H234</f>
        <v>48</v>
      </c>
      <c r="K234" s="7">
        <f t="shared" ref="K234:K259" si="77">J234-14</f>
        <v>34</v>
      </c>
      <c r="L234" s="34"/>
    </row>
    <row r="235" spans="1:12" ht="15" customHeight="1" outlineLevel="6">
      <c r="A235" s="7" t="s">
        <v>370</v>
      </c>
      <c r="B235" s="88" t="s">
        <v>63</v>
      </c>
      <c r="C235" s="7" t="s">
        <v>482</v>
      </c>
      <c r="D235" s="93" t="s">
        <v>601</v>
      </c>
      <c r="E235" s="104" t="s">
        <v>137</v>
      </c>
      <c r="F235" s="104" t="s">
        <v>134</v>
      </c>
      <c r="G235" s="104" t="s">
        <v>746</v>
      </c>
      <c r="H235" s="89">
        <v>44797</v>
      </c>
      <c r="I235" s="34" t="s">
        <v>747</v>
      </c>
      <c r="J235" s="7">
        <f t="shared" si="76"/>
        <v>41</v>
      </c>
      <c r="K235" s="7">
        <f t="shared" si="77"/>
        <v>27</v>
      </c>
      <c r="L235" s="34"/>
    </row>
    <row r="236" spans="1:12" ht="15" customHeight="1" outlineLevel="6">
      <c r="A236" s="7" t="s">
        <v>370</v>
      </c>
      <c r="B236" s="88" t="s">
        <v>64</v>
      </c>
      <c r="C236" s="7" t="s">
        <v>483</v>
      </c>
      <c r="D236" s="93" t="s">
        <v>602</v>
      </c>
      <c r="E236" s="104" t="s">
        <v>137</v>
      </c>
      <c r="F236" s="104" t="s">
        <v>134</v>
      </c>
      <c r="G236" s="104" t="s">
        <v>746</v>
      </c>
      <c r="H236" s="89">
        <v>44797</v>
      </c>
      <c r="I236" s="34" t="s">
        <v>747</v>
      </c>
      <c r="J236" s="7">
        <f t="shared" si="76"/>
        <v>41</v>
      </c>
      <c r="K236" s="7">
        <f t="shared" si="77"/>
        <v>27</v>
      </c>
      <c r="L236" s="34"/>
    </row>
    <row r="237" spans="1:12" ht="15" customHeight="1" outlineLevel="6">
      <c r="A237" s="7" t="s">
        <v>370</v>
      </c>
      <c r="B237" s="88" t="s">
        <v>120</v>
      </c>
      <c r="C237" s="7" t="s">
        <v>484</v>
      </c>
      <c r="D237" s="93" t="s">
        <v>603</v>
      </c>
      <c r="E237" s="104" t="s">
        <v>137</v>
      </c>
      <c r="F237" s="104" t="s">
        <v>134</v>
      </c>
      <c r="G237" s="104" t="s">
        <v>746</v>
      </c>
      <c r="H237" s="89">
        <v>44797</v>
      </c>
      <c r="I237" s="34" t="s">
        <v>747</v>
      </c>
      <c r="J237" s="7">
        <f t="shared" si="76"/>
        <v>41</v>
      </c>
      <c r="K237" s="7">
        <f t="shared" si="77"/>
        <v>27</v>
      </c>
      <c r="L237" s="34"/>
    </row>
    <row r="238" spans="1:12" ht="15" customHeight="1" outlineLevel="6">
      <c r="A238" s="7" t="s">
        <v>370</v>
      </c>
      <c r="B238" s="15" t="s">
        <v>171</v>
      </c>
      <c r="C238" s="7" t="s">
        <v>485</v>
      </c>
      <c r="D238" s="93" t="s">
        <v>604</v>
      </c>
      <c r="E238" s="104" t="s">
        <v>137</v>
      </c>
      <c r="F238" s="104" t="s">
        <v>134</v>
      </c>
      <c r="G238" s="104" t="s">
        <v>746</v>
      </c>
      <c r="H238" s="89">
        <v>44797</v>
      </c>
      <c r="I238" s="34" t="s">
        <v>747</v>
      </c>
      <c r="J238" s="7">
        <f t="shared" si="76"/>
        <v>41</v>
      </c>
      <c r="K238" s="7">
        <f t="shared" si="77"/>
        <v>27</v>
      </c>
      <c r="L238" s="34"/>
    </row>
    <row r="239" spans="1:12" ht="15" customHeight="1" outlineLevel="6">
      <c r="A239" s="7" t="s">
        <v>370</v>
      </c>
      <c r="B239" s="15" t="s">
        <v>172</v>
      </c>
      <c r="C239" s="7" t="s">
        <v>486</v>
      </c>
      <c r="D239" s="93" t="s">
        <v>605</v>
      </c>
      <c r="E239" s="104" t="s">
        <v>137</v>
      </c>
      <c r="F239" s="104" t="s">
        <v>134</v>
      </c>
      <c r="G239" s="104" t="s">
        <v>746</v>
      </c>
      <c r="H239" s="89">
        <v>44797</v>
      </c>
      <c r="I239" s="34" t="s">
        <v>747</v>
      </c>
      <c r="J239" s="7">
        <f t="shared" si="76"/>
        <v>41</v>
      </c>
      <c r="K239" s="7">
        <f t="shared" si="77"/>
        <v>27</v>
      </c>
      <c r="L239" s="34"/>
    </row>
    <row r="240" spans="1:12" ht="15" customHeight="1" outlineLevel="6">
      <c r="A240" s="7" t="s">
        <v>370</v>
      </c>
      <c r="B240" s="92" t="s">
        <v>143</v>
      </c>
      <c r="C240" s="7" t="s">
        <v>487</v>
      </c>
      <c r="D240" s="93" t="s">
        <v>606</v>
      </c>
      <c r="E240" s="104" t="s">
        <v>137</v>
      </c>
      <c r="F240" s="104" t="s">
        <v>134</v>
      </c>
      <c r="G240" s="104" t="s">
        <v>746</v>
      </c>
      <c r="H240" s="89">
        <v>44797</v>
      </c>
      <c r="I240" s="34" t="s">
        <v>747</v>
      </c>
      <c r="J240" s="7">
        <f t="shared" si="76"/>
        <v>41</v>
      </c>
      <c r="K240" s="7">
        <f t="shared" si="77"/>
        <v>27</v>
      </c>
      <c r="L240" s="34"/>
    </row>
    <row r="241" spans="1:12" ht="15" customHeight="1" outlineLevel="6">
      <c r="A241" s="7" t="s">
        <v>370</v>
      </c>
      <c r="B241" s="15" t="s">
        <v>709</v>
      </c>
      <c r="C241" s="7" t="s">
        <v>488</v>
      </c>
      <c r="D241" s="93" t="s">
        <v>607</v>
      </c>
      <c r="E241" s="104" t="s">
        <v>137</v>
      </c>
      <c r="F241" s="104" t="s">
        <v>134</v>
      </c>
      <c r="G241" s="104" t="s">
        <v>746</v>
      </c>
      <c r="H241" s="89">
        <v>44797</v>
      </c>
      <c r="I241" s="34" t="s">
        <v>747</v>
      </c>
      <c r="J241" s="7">
        <f t="shared" si="76"/>
        <v>41</v>
      </c>
      <c r="K241" s="7">
        <f t="shared" si="77"/>
        <v>27</v>
      </c>
      <c r="L241" s="34"/>
    </row>
    <row r="242" spans="1:12" ht="15" customHeight="1" outlineLevel="6">
      <c r="A242" s="7" t="s">
        <v>370</v>
      </c>
      <c r="B242" s="88" t="s">
        <v>65</v>
      </c>
      <c r="C242" s="7" t="s">
        <v>489</v>
      </c>
      <c r="D242" s="93" t="s">
        <v>608</v>
      </c>
      <c r="E242" s="104" t="s">
        <v>137</v>
      </c>
      <c r="F242" s="104" t="s">
        <v>134</v>
      </c>
      <c r="G242" s="104" t="s">
        <v>746</v>
      </c>
      <c r="H242" s="89">
        <v>44797</v>
      </c>
      <c r="I242" s="34" t="s">
        <v>747</v>
      </c>
      <c r="J242" s="7">
        <f t="shared" si="76"/>
        <v>41</v>
      </c>
      <c r="K242" s="7">
        <f t="shared" si="77"/>
        <v>27</v>
      </c>
      <c r="L242" s="34"/>
    </row>
    <row r="243" spans="1:12" ht="15" customHeight="1" outlineLevel="6">
      <c r="A243" s="7" t="s">
        <v>370</v>
      </c>
      <c r="B243" s="17" t="s">
        <v>66</v>
      </c>
      <c r="C243" s="7" t="s">
        <v>490</v>
      </c>
      <c r="D243" s="93" t="s">
        <v>609</v>
      </c>
      <c r="E243" s="104" t="s">
        <v>137</v>
      </c>
      <c r="F243" s="104" t="s">
        <v>134</v>
      </c>
      <c r="G243" s="104" t="s">
        <v>748</v>
      </c>
      <c r="H243" s="89">
        <v>44797</v>
      </c>
      <c r="I243" s="34" t="s">
        <v>747</v>
      </c>
      <c r="J243" s="7">
        <f t="shared" si="76"/>
        <v>41</v>
      </c>
      <c r="K243" s="7">
        <f t="shared" si="77"/>
        <v>27</v>
      </c>
      <c r="L243" s="34"/>
    </row>
    <row r="244" spans="1:12" ht="15" customHeight="1" outlineLevel="6">
      <c r="A244" s="7" t="s">
        <v>370</v>
      </c>
      <c r="B244" s="17" t="s">
        <v>710</v>
      </c>
      <c r="C244" s="7" t="s">
        <v>491</v>
      </c>
      <c r="D244" s="93" t="s">
        <v>610</v>
      </c>
      <c r="E244" s="104" t="s">
        <v>137</v>
      </c>
      <c r="F244" s="104" t="s">
        <v>134</v>
      </c>
      <c r="G244" s="104" t="s">
        <v>748</v>
      </c>
      <c r="H244" s="89">
        <v>44797</v>
      </c>
      <c r="I244" s="34" t="s">
        <v>747</v>
      </c>
      <c r="J244" s="7">
        <f t="shared" si="76"/>
        <v>41</v>
      </c>
      <c r="K244" s="7">
        <f t="shared" si="77"/>
        <v>27</v>
      </c>
      <c r="L244" s="34"/>
    </row>
    <row r="245" spans="1:12" ht="15" customHeight="1" outlineLevel="6">
      <c r="A245" s="7" t="s">
        <v>370</v>
      </c>
      <c r="B245" s="17" t="s">
        <v>711</v>
      </c>
      <c r="C245" s="7" t="s">
        <v>492</v>
      </c>
      <c r="D245" s="93" t="s">
        <v>611</v>
      </c>
      <c r="E245" s="104" t="s">
        <v>137</v>
      </c>
      <c r="F245" s="104" t="s">
        <v>134</v>
      </c>
      <c r="G245" s="104" t="s">
        <v>748</v>
      </c>
      <c r="H245" s="89">
        <v>44797</v>
      </c>
      <c r="I245" s="34" t="s">
        <v>747</v>
      </c>
      <c r="J245" s="7">
        <f t="shared" si="76"/>
        <v>41</v>
      </c>
      <c r="K245" s="7">
        <f t="shared" si="77"/>
        <v>27</v>
      </c>
      <c r="L245" s="34"/>
    </row>
    <row r="246" spans="1:12" ht="15" customHeight="1" outlineLevel="6">
      <c r="A246" s="7" t="s">
        <v>370</v>
      </c>
      <c r="B246" s="17" t="s">
        <v>67</v>
      </c>
      <c r="C246" s="7" t="s">
        <v>493</v>
      </c>
      <c r="D246" s="93" t="s">
        <v>612</v>
      </c>
      <c r="E246" s="104" t="s">
        <v>137</v>
      </c>
      <c r="F246" s="104" t="s">
        <v>134</v>
      </c>
      <c r="G246" s="104" t="s">
        <v>748</v>
      </c>
      <c r="H246" s="89">
        <v>44797</v>
      </c>
      <c r="I246" s="34" t="s">
        <v>747</v>
      </c>
      <c r="J246" s="7">
        <f t="shared" si="76"/>
        <v>41</v>
      </c>
      <c r="K246" s="7">
        <f t="shared" si="77"/>
        <v>27</v>
      </c>
      <c r="L246" s="34"/>
    </row>
    <row r="247" spans="1:12" ht="15" customHeight="1" outlineLevel="6">
      <c r="A247" s="7" t="s">
        <v>370</v>
      </c>
      <c r="B247" s="17" t="s">
        <v>712</v>
      </c>
      <c r="C247" s="7" t="s">
        <v>494</v>
      </c>
      <c r="D247" s="93" t="s">
        <v>613</v>
      </c>
      <c r="E247" s="104" t="s">
        <v>137</v>
      </c>
      <c r="F247" s="104" t="s">
        <v>134</v>
      </c>
      <c r="G247" s="104" t="s">
        <v>748</v>
      </c>
      <c r="H247" s="89">
        <v>44797</v>
      </c>
      <c r="I247" s="34" t="s">
        <v>747</v>
      </c>
      <c r="J247" s="7">
        <f t="shared" si="76"/>
        <v>41</v>
      </c>
      <c r="K247" s="7">
        <f t="shared" si="77"/>
        <v>27</v>
      </c>
      <c r="L247" s="34"/>
    </row>
    <row r="248" spans="1:12" ht="15" customHeight="1" outlineLevel="6">
      <c r="A248" s="7" t="s">
        <v>370</v>
      </c>
      <c r="B248" s="17" t="s">
        <v>713</v>
      </c>
      <c r="C248" s="7" t="s">
        <v>495</v>
      </c>
      <c r="D248" s="93" t="s">
        <v>614</v>
      </c>
      <c r="E248" s="104" t="s">
        <v>137</v>
      </c>
      <c r="F248" s="104" t="s">
        <v>134</v>
      </c>
      <c r="G248" s="104" t="s">
        <v>748</v>
      </c>
      <c r="H248" s="89">
        <v>44797</v>
      </c>
      <c r="I248" s="34" t="s">
        <v>747</v>
      </c>
      <c r="J248" s="7">
        <f t="shared" si="76"/>
        <v>41</v>
      </c>
      <c r="K248" s="7">
        <f t="shared" si="77"/>
        <v>27</v>
      </c>
      <c r="L248" s="34"/>
    </row>
    <row r="249" spans="1:12" ht="15" customHeight="1" outlineLevel="6">
      <c r="A249" s="7" t="s">
        <v>370</v>
      </c>
      <c r="B249" s="17" t="s">
        <v>75</v>
      </c>
      <c r="C249" s="7" t="s">
        <v>496</v>
      </c>
      <c r="D249" s="93" t="s">
        <v>615</v>
      </c>
      <c r="E249" s="104" t="s">
        <v>137</v>
      </c>
      <c r="F249" s="104" t="s">
        <v>134</v>
      </c>
      <c r="G249" s="104" t="s">
        <v>748</v>
      </c>
      <c r="H249" s="89">
        <v>44797</v>
      </c>
      <c r="I249" s="34" t="s">
        <v>747</v>
      </c>
      <c r="J249" s="7">
        <f t="shared" si="76"/>
        <v>41</v>
      </c>
      <c r="K249" s="7">
        <f t="shared" si="77"/>
        <v>27</v>
      </c>
      <c r="L249" s="34"/>
    </row>
    <row r="250" spans="1:12" ht="15" customHeight="1" outlineLevel="6">
      <c r="A250" s="7" t="s">
        <v>370</v>
      </c>
      <c r="B250" s="17" t="s">
        <v>69</v>
      </c>
      <c r="C250" s="7" t="s">
        <v>497</v>
      </c>
      <c r="D250" s="93" t="s">
        <v>616</v>
      </c>
      <c r="E250" s="104" t="s">
        <v>137</v>
      </c>
      <c r="F250" s="104" t="s">
        <v>134</v>
      </c>
      <c r="G250" s="104" t="s">
        <v>748</v>
      </c>
      <c r="H250" s="89">
        <v>44797</v>
      </c>
      <c r="I250" s="34" t="s">
        <v>747</v>
      </c>
      <c r="J250" s="7">
        <f t="shared" si="76"/>
        <v>41</v>
      </c>
      <c r="K250" s="7">
        <f t="shared" si="77"/>
        <v>27</v>
      </c>
      <c r="L250" s="34"/>
    </row>
    <row r="251" spans="1:12" ht="15" customHeight="1" outlineLevel="6">
      <c r="A251" s="7" t="s">
        <v>370</v>
      </c>
      <c r="B251" s="17" t="s">
        <v>714</v>
      </c>
      <c r="C251" s="7" t="s">
        <v>498</v>
      </c>
      <c r="D251" s="93" t="s">
        <v>617</v>
      </c>
      <c r="E251" s="104" t="s">
        <v>137</v>
      </c>
      <c r="F251" s="104" t="s">
        <v>134</v>
      </c>
      <c r="G251" s="104" t="s">
        <v>751</v>
      </c>
      <c r="H251" s="89">
        <v>44800</v>
      </c>
      <c r="I251" s="34" t="s">
        <v>752</v>
      </c>
      <c r="J251" s="7">
        <f t="shared" si="76"/>
        <v>38</v>
      </c>
      <c r="K251" s="7">
        <f t="shared" si="77"/>
        <v>24</v>
      </c>
      <c r="L251" s="34"/>
    </row>
    <row r="252" spans="1:12" ht="15" customHeight="1" outlineLevel="6">
      <c r="A252" s="7" t="s">
        <v>370</v>
      </c>
      <c r="B252" s="17" t="s">
        <v>72</v>
      </c>
      <c r="C252" s="7" t="s">
        <v>499</v>
      </c>
      <c r="D252" s="93" t="s">
        <v>618</v>
      </c>
      <c r="E252" s="104" t="s">
        <v>137</v>
      </c>
      <c r="F252" s="104" t="s">
        <v>134</v>
      </c>
      <c r="G252" s="104" t="s">
        <v>749</v>
      </c>
      <c r="H252" s="89">
        <v>44797</v>
      </c>
      <c r="I252" s="34" t="s">
        <v>747</v>
      </c>
      <c r="J252" s="7">
        <f t="shared" si="76"/>
        <v>41</v>
      </c>
      <c r="K252" s="7">
        <f t="shared" si="77"/>
        <v>27</v>
      </c>
      <c r="L252" s="34"/>
    </row>
    <row r="253" spans="1:12" ht="15" customHeight="1" outlineLevel="6">
      <c r="A253" s="7" t="s">
        <v>370</v>
      </c>
      <c r="B253" s="17" t="s">
        <v>73</v>
      </c>
      <c r="C253" s="7" t="s">
        <v>500</v>
      </c>
      <c r="D253" s="93" t="s">
        <v>619</v>
      </c>
      <c r="E253" s="104" t="s">
        <v>137</v>
      </c>
      <c r="F253" s="104" t="s">
        <v>134</v>
      </c>
      <c r="G253" s="104" t="s">
        <v>751</v>
      </c>
      <c r="H253" s="89">
        <v>44800</v>
      </c>
      <c r="I253" s="34" t="s">
        <v>752</v>
      </c>
      <c r="J253" s="7">
        <f t="shared" si="76"/>
        <v>38</v>
      </c>
      <c r="K253" s="7">
        <f t="shared" si="77"/>
        <v>24</v>
      </c>
      <c r="L253" s="34"/>
    </row>
    <row r="254" spans="1:12" ht="15" customHeight="1" outlineLevel="6">
      <c r="A254" s="7" t="s">
        <v>370</v>
      </c>
      <c r="B254" s="17" t="s">
        <v>70</v>
      </c>
      <c r="C254" s="7" t="s">
        <v>501</v>
      </c>
      <c r="D254" s="93" t="s">
        <v>620</v>
      </c>
      <c r="E254" s="104" t="s">
        <v>137</v>
      </c>
      <c r="F254" s="104" t="s">
        <v>134</v>
      </c>
      <c r="G254" s="104" t="s">
        <v>749</v>
      </c>
      <c r="H254" s="89">
        <v>44797</v>
      </c>
      <c r="I254" s="34" t="s">
        <v>747</v>
      </c>
      <c r="J254" s="7">
        <f t="shared" si="76"/>
        <v>41</v>
      </c>
      <c r="K254" s="7">
        <f t="shared" si="77"/>
        <v>27</v>
      </c>
      <c r="L254" s="34"/>
    </row>
    <row r="255" spans="1:12" ht="15" customHeight="1" outlineLevel="6">
      <c r="A255" s="7" t="s">
        <v>370</v>
      </c>
      <c r="B255" s="17" t="s">
        <v>74</v>
      </c>
      <c r="C255" s="7" t="s">
        <v>502</v>
      </c>
      <c r="D255" s="93" t="s">
        <v>621</v>
      </c>
      <c r="E255" s="104" t="s">
        <v>137</v>
      </c>
      <c r="F255" s="104" t="s">
        <v>134</v>
      </c>
      <c r="G255" s="104" t="s">
        <v>749</v>
      </c>
      <c r="H255" s="89">
        <v>44797</v>
      </c>
      <c r="I255" s="34" t="s">
        <v>747</v>
      </c>
      <c r="J255" s="7">
        <f t="shared" si="76"/>
        <v>41</v>
      </c>
      <c r="K255" s="7">
        <f t="shared" si="77"/>
        <v>27</v>
      </c>
      <c r="L255" s="34"/>
    </row>
    <row r="256" spans="1:12" ht="15" customHeight="1" outlineLevel="6">
      <c r="A256" s="7" t="s">
        <v>370</v>
      </c>
      <c r="B256" s="17" t="s">
        <v>68</v>
      </c>
      <c r="C256" s="7" t="s">
        <v>503</v>
      </c>
      <c r="D256" s="93" t="s">
        <v>622</v>
      </c>
      <c r="E256" s="104" t="s">
        <v>137</v>
      </c>
      <c r="F256" s="104" t="s">
        <v>134</v>
      </c>
      <c r="G256" s="104" t="s">
        <v>749</v>
      </c>
      <c r="H256" s="89">
        <v>44797</v>
      </c>
      <c r="I256" s="34" t="s">
        <v>747</v>
      </c>
      <c r="J256" s="7">
        <f t="shared" si="76"/>
        <v>41</v>
      </c>
      <c r="K256" s="7">
        <f t="shared" si="77"/>
        <v>27</v>
      </c>
      <c r="L256" s="34"/>
    </row>
    <row r="257" spans="1:12" ht="15" customHeight="1" outlineLevel="6">
      <c r="A257" s="7" t="s">
        <v>370</v>
      </c>
      <c r="B257" s="17" t="s">
        <v>71</v>
      </c>
      <c r="C257" s="7" t="s">
        <v>504</v>
      </c>
      <c r="D257" s="93" t="s">
        <v>623</v>
      </c>
      <c r="E257" s="104" t="s">
        <v>137</v>
      </c>
      <c r="F257" s="104" t="s">
        <v>134</v>
      </c>
      <c r="G257" s="104" t="s">
        <v>749</v>
      </c>
      <c r="H257" s="89">
        <v>44797</v>
      </c>
      <c r="I257" s="34" t="s">
        <v>747</v>
      </c>
      <c r="J257" s="7">
        <f t="shared" si="76"/>
        <v>41</v>
      </c>
      <c r="K257" s="7">
        <f t="shared" si="77"/>
        <v>27</v>
      </c>
      <c r="L257" s="34"/>
    </row>
    <row r="258" spans="1:12" ht="15" customHeight="1" outlineLevel="6">
      <c r="A258" s="7" t="s">
        <v>370</v>
      </c>
      <c r="B258" s="17" t="s">
        <v>144</v>
      </c>
      <c r="C258" s="7" t="s">
        <v>505</v>
      </c>
      <c r="D258" s="93" t="s">
        <v>624</v>
      </c>
      <c r="E258" s="104" t="s">
        <v>137</v>
      </c>
      <c r="F258" s="104" t="s">
        <v>134</v>
      </c>
      <c r="G258" s="104" t="s">
        <v>749</v>
      </c>
      <c r="H258" s="89">
        <v>44797</v>
      </c>
      <c r="I258" s="34" t="s">
        <v>747</v>
      </c>
      <c r="J258" s="7">
        <f t="shared" si="76"/>
        <v>41</v>
      </c>
      <c r="K258" s="7">
        <f t="shared" si="77"/>
        <v>27</v>
      </c>
      <c r="L258" s="34"/>
    </row>
    <row r="259" spans="1:12" ht="15" customHeight="1" outlineLevel="6">
      <c r="A259" s="7" t="s">
        <v>370</v>
      </c>
      <c r="B259" s="17" t="s">
        <v>43</v>
      </c>
      <c r="C259" s="7" t="s">
        <v>506</v>
      </c>
      <c r="D259" s="9" t="s">
        <v>625</v>
      </c>
      <c r="E259" s="104" t="s">
        <v>129</v>
      </c>
      <c r="F259" s="104" t="s">
        <v>133</v>
      </c>
      <c r="G259" s="104" t="s">
        <v>679</v>
      </c>
      <c r="H259" s="89">
        <v>44723</v>
      </c>
      <c r="I259" s="34" t="s">
        <v>678</v>
      </c>
      <c r="J259" s="7">
        <f t="shared" si="76"/>
        <v>115</v>
      </c>
      <c r="K259" s="7">
        <f t="shared" si="77"/>
        <v>101</v>
      </c>
      <c r="L259" s="34"/>
    </row>
    <row r="260" spans="1:12" ht="15" customHeight="1" outlineLevel="4">
      <c r="A260" s="4" t="s">
        <v>371</v>
      </c>
      <c r="B260" s="5" t="s">
        <v>4</v>
      </c>
      <c r="C260" s="4"/>
      <c r="D260" s="6"/>
      <c r="E260" s="35" t="s">
        <v>692</v>
      </c>
      <c r="F260" s="4" t="s">
        <v>692</v>
      </c>
      <c r="G260" s="4" t="s">
        <v>692</v>
      </c>
      <c r="H260" s="19" t="s">
        <v>692</v>
      </c>
      <c r="I260" s="30" t="s">
        <v>692</v>
      </c>
      <c r="J260" s="30"/>
      <c r="K260" s="30"/>
      <c r="L260" s="30"/>
    </row>
    <row r="261" spans="1:12" ht="15" customHeight="1" outlineLevel="6">
      <c r="A261" s="7" t="s">
        <v>371</v>
      </c>
      <c r="B261" s="17" t="s">
        <v>35</v>
      </c>
      <c r="C261" s="7" t="s">
        <v>507</v>
      </c>
      <c r="D261" s="9" t="s">
        <v>626</v>
      </c>
      <c r="E261" s="104" t="s">
        <v>131</v>
      </c>
      <c r="F261" s="104" t="s">
        <v>134</v>
      </c>
      <c r="G261" s="104" t="s">
        <v>784</v>
      </c>
      <c r="H261" s="89">
        <v>44815</v>
      </c>
      <c r="I261" s="34" t="s">
        <v>783</v>
      </c>
      <c r="J261" s="7">
        <f t="shared" ref="J261:J263" si="78">$M$1-H261</f>
        <v>23</v>
      </c>
      <c r="K261" s="7">
        <f t="shared" ref="K261:K263" si="79">J261-14</f>
        <v>9</v>
      </c>
      <c r="L261" s="34"/>
    </row>
    <row r="262" spans="1:12" ht="15" customHeight="1" outlineLevel="6">
      <c r="A262" s="7" t="s">
        <v>371</v>
      </c>
      <c r="B262" s="17" t="s">
        <v>36</v>
      </c>
      <c r="C262" s="7" t="s">
        <v>508</v>
      </c>
      <c r="D262" s="9" t="s">
        <v>627</v>
      </c>
      <c r="E262" s="104" t="s">
        <v>131</v>
      </c>
      <c r="F262" s="104" t="s">
        <v>134</v>
      </c>
      <c r="G262" s="104" t="s">
        <v>743</v>
      </c>
      <c r="H262" s="89">
        <v>44790</v>
      </c>
      <c r="I262" s="34" t="s">
        <v>742</v>
      </c>
      <c r="J262" s="7">
        <f t="shared" si="78"/>
        <v>48</v>
      </c>
      <c r="K262" s="7">
        <f t="shared" si="79"/>
        <v>34</v>
      </c>
      <c r="L262" s="34"/>
    </row>
    <row r="263" spans="1:12" ht="15" customHeight="1" outlineLevel="6">
      <c r="A263" s="7" t="s">
        <v>371</v>
      </c>
      <c r="B263" s="17" t="s">
        <v>76</v>
      </c>
      <c r="C263" s="7" t="s">
        <v>509</v>
      </c>
      <c r="D263" s="9" t="s">
        <v>628</v>
      </c>
      <c r="E263" s="104" t="s">
        <v>130</v>
      </c>
      <c r="F263" s="104" t="s">
        <v>134</v>
      </c>
      <c r="G263" s="104" t="s">
        <v>776</v>
      </c>
      <c r="H263" s="89">
        <v>44810</v>
      </c>
      <c r="I263" s="34" t="s">
        <v>777</v>
      </c>
      <c r="J263" s="7">
        <f t="shared" si="78"/>
        <v>28</v>
      </c>
      <c r="K263" s="7">
        <f t="shared" si="79"/>
        <v>14</v>
      </c>
      <c r="L263" s="34"/>
    </row>
    <row r="264" spans="1:12" ht="15" customHeight="1" outlineLevel="3">
      <c r="A264" s="50" t="s">
        <v>372</v>
      </c>
      <c r="B264" s="49" t="s">
        <v>7</v>
      </c>
      <c r="C264" s="50"/>
      <c r="D264" s="51"/>
      <c r="E264" s="106" t="s">
        <v>692</v>
      </c>
      <c r="F264" s="50" t="s">
        <v>692</v>
      </c>
      <c r="G264" s="50" t="s">
        <v>692</v>
      </c>
      <c r="H264" s="52" t="s">
        <v>692</v>
      </c>
      <c r="I264" s="53" t="s">
        <v>692</v>
      </c>
      <c r="J264" s="53"/>
      <c r="K264" s="53"/>
      <c r="L264" s="53"/>
    </row>
    <row r="265" spans="1:12" ht="15" customHeight="1" outlineLevel="4">
      <c r="A265" s="4" t="s">
        <v>373</v>
      </c>
      <c r="B265" s="5" t="s">
        <v>2</v>
      </c>
      <c r="C265" s="4"/>
      <c r="D265" s="6"/>
      <c r="E265" s="35" t="s">
        <v>692</v>
      </c>
      <c r="F265" s="4" t="s">
        <v>692</v>
      </c>
      <c r="G265" s="4" t="s">
        <v>692</v>
      </c>
      <c r="H265" s="19" t="s">
        <v>692</v>
      </c>
      <c r="I265" s="30" t="s">
        <v>692</v>
      </c>
      <c r="J265" s="30"/>
      <c r="K265" s="30"/>
      <c r="L265" s="30"/>
    </row>
    <row r="266" spans="1:12" ht="15" customHeight="1" outlineLevel="5">
      <c r="A266" s="11" t="s">
        <v>374</v>
      </c>
      <c r="B266" s="12" t="s">
        <v>17</v>
      </c>
      <c r="C266" s="11"/>
      <c r="D266" s="13"/>
      <c r="E266" s="107" t="s">
        <v>692</v>
      </c>
      <c r="F266" s="11" t="s">
        <v>692</v>
      </c>
      <c r="G266" s="11" t="s">
        <v>692</v>
      </c>
      <c r="H266" s="20" t="s">
        <v>692</v>
      </c>
      <c r="I266" s="32" t="s">
        <v>692</v>
      </c>
      <c r="J266" s="32"/>
      <c r="K266" s="32"/>
      <c r="L266" s="32"/>
    </row>
    <row r="267" spans="1:12" ht="15" customHeight="1" outlineLevel="6">
      <c r="A267" s="7" t="s">
        <v>375</v>
      </c>
      <c r="B267" s="8" t="s">
        <v>40</v>
      </c>
      <c r="C267" s="7" t="s">
        <v>510</v>
      </c>
      <c r="D267" s="9" t="s">
        <v>629</v>
      </c>
      <c r="E267" s="104" t="s">
        <v>129</v>
      </c>
      <c r="F267" s="104" t="s">
        <v>133</v>
      </c>
      <c r="G267" s="104" t="s">
        <v>135</v>
      </c>
      <c r="H267" s="89">
        <v>44422</v>
      </c>
      <c r="I267" s="34" t="s">
        <v>139</v>
      </c>
      <c r="J267" s="7">
        <f t="shared" ref="J267" si="80">$M$1-H267</f>
        <v>416</v>
      </c>
      <c r="K267" s="7">
        <f>J267-14</f>
        <v>402</v>
      </c>
      <c r="L267" s="34"/>
    </row>
    <row r="268" spans="1:12" ht="15" customHeight="1" outlineLevel="5">
      <c r="A268" s="11" t="s">
        <v>376</v>
      </c>
      <c r="B268" s="12" t="s">
        <v>18</v>
      </c>
      <c r="C268" s="11"/>
      <c r="D268" s="13"/>
      <c r="E268" s="107" t="s">
        <v>692</v>
      </c>
      <c r="F268" s="11" t="s">
        <v>692</v>
      </c>
      <c r="G268" s="11" t="s">
        <v>692</v>
      </c>
      <c r="H268" s="20" t="s">
        <v>692</v>
      </c>
      <c r="I268" s="32" t="s">
        <v>692</v>
      </c>
      <c r="J268" s="32"/>
      <c r="K268" s="32"/>
      <c r="L268" s="32"/>
    </row>
    <row r="269" spans="1:12" ht="15" customHeight="1" outlineLevel="6">
      <c r="A269" s="7" t="s">
        <v>377</v>
      </c>
      <c r="B269" s="15" t="s">
        <v>50</v>
      </c>
      <c r="C269" s="7" t="s">
        <v>511</v>
      </c>
      <c r="D269" s="9" t="s">
        <v>630</v>
      </c>
      <c r="E269" s="104" t="s">
        <v>129</v>
      </c>
      <c r="F269" s="104" t="s">
        <v>133</v>
      </c>
      <c r="G269" s="104" t="s">
        <v>135</v>
      </c>
      <c r="H269" s="89">
        <v>44422</v>
      </c>
      <c r="I269" s="34" t="s">
        <v>139</v>
      </c>
      <c r="J269" s="7">
        <f t="shared" ref="J269" si="81">$M$1-H269</f>
        <v>416</v>
      </c>
      <c r="K269" s="7">
        <f t="shared" ref="K269" si="82">J269-14</f>
        <v>402</v>
      </c>
      <c r="L269" s="34"/>
    </row>
    <row r="270" spans="1:12" ht="15" customHeight="1" outlineLevel="5">
      <c r="A270" s="11" t="s">
        <v>378</v>
      </c>
      <c r="B270" s="12" t="s">
        <v>19</v>
      </c>
      <c r="C270" s="11"/>
      <c r="D270" s="13"/>
      <c r="E270" s="107" t="s">
        <v>692</v>
      </c>
      <c r="F270" s="11" t="s">
        <v>692</v>
      </c>
      <c r="G270" s="11" t="s">
        <v>692</v>
      </c>
      <c r="H270" s="20" t="s">
        <v>692</v>
      </c>
      <c r="I270" s="32" t="s">
        <v>692</v>
      </c>
      <c r="J270" s="32"/>
      <c r="K270" s="32"/>
      <c r="L270" s="32"/>
    </row>
    <row r="271" spans="1:12" ht="15" customHeight="1" outlineLevel="6">
      <c r="A271" s="7" t="s">
        <v>379</v>
      </c>
      <c r="B271" s="15" t="s">
        <v>49</v>
      </c>
      <c r="C271" s="7" t="s">
        <v>512</v>
      </c>
      <c r="D271" s="9" t="s">
        <v>631</v>
      </c>
      <c r="E271" s="104" t="s">
        <v>129</v>
      </c>
      <c r="F271" s="104" t="s">
        <v>133</v>
      </c>
      <c r="G271" s="104" t="s">
        <v>135</v>
      </c>
      <c r="H271" s="89">
        <v>44422</v>
      </c>
      <c r="I271" s="34" t="s">
        <v>139</v>
      </c>
      <c r="J271" s="7">
        <f t="shared" ref="J271" si="83">$M$1-H271</f>
        <v>416</v>
      </c>
      <c r="K271" s="7">
        <f t="shared" ref="K271" si="84">J271-14</f>
        <v>402</v>
      </c>
      <c r="L271" s="34"/>
    </row>
    <row r="272" spans="1:12" ht="15" customHeight="1" outlineLevel="4">
      <c r="A272" s="4" t="s">
        <v>380</v>
      </c>
      <c r="B272" s="5" t="s">
        <v>58</v>
      </c>
      <c r="C272" s="4"/>
      <c r="D272" s="6"/>
      <c r="E272" s="35" t="s">
        <v>692</v>
      </c>
      <c r="F272" s="4" t="s">
        <v>692</v>
      </c>
      <c r="G272" s="4" t="s">
        <v>692</v>
      </c>
      <c r="H272" s="19" t="s">
        <v>692</v>
      </c>
      <c r="I272" s="30" t="s">
        <v>692</v>
      </c>
      <c r="J272" s="30"/>
      <c r="K272" s="30"/>
      <c r="L272" s="30"/>
    </row>
    <row r="273" spans="1:12" ht="15" customHeight="1" outlineLevel="5">
      <c r="A273" s="11" t="s">
        <v>381</v>
      </c>
      <c r="B273" s="12" t="s">
        <v>17</v>
      </c>
      <c r="C273" s="11"/>
      <c r="D273" s="13"/>
      <c r="E273" s="107" t="s">
        <v>692</v>
      </c>
      <c r="F273" s="11" t="s">
        <v>692</v>
      </c>
      <c r="G273" s="11" t="s">
        <v>692</v>
      </c>
      <c r="H273" s="20" t="s">
        <v>692</v>
      </c>
      <c r="I273" s="32" t="s">
        <v>692</v>
      </c>
      <c r="J273" s="32"/>
      <c r="K273" s="32"/>
      <c r="L273" s="32"/>
    </row>
    <row r="274" spans="1:12" ht="15" customHeight="1" outlineLevel="6">
      <c r="A274" s="7" t="s">
        <v>382</v>
      </c>
      <c r="B274" s="21" t="s">
        <v>161</v>
      </c>
      <c r="C274" s="7" t="s">
        <v>513</v>
      </c>
      <c r="D274" s="9" t="s">
        <v>632</v>
      </c>
      <c r="E274" s="104" t="s">
        <v>131</v>
      </c>
      <c r="F274" s="104" t="s">
        <v>134</v>
      </c>
      <c r="G274" s="104" t="s">
        <v>785</v>
      </c>
      <c r="H274" s="89">
        <v>44815</v>
      </c>
      <c r="I274" s="34" t="s">
        <v>783</v>
      </c>
      <c r="J274" s="7">
        <f t="shared" ref="J274:J281" si="85">$M$1-H274</f>
        <v>23</v>
      </c>
      <c r="K274" s="7">
        <f t="shared" ref="K274:K281" si="86">J274-14</f>
        <v>9</v>
      </c>
      <c r="L274" s="34"/>
    </row>
    <row r="275" spans="1:12" ht="15" customHeight="1" outlineLevel="6">
      <c r="A275" s="7" t="s">
        <v>383</v>
      </c>
      <c r="B275" s="8" t="s">
        <v>162</v>
      </c>
      <c r="C275" s="7" t="s">
        <v>514</v>
      </c>
      <c r="D275" s="9" t="s">
        <v>633</v>
      </c>
      <c r="E275" s="104" t="s">
        <v>136</v>
      </c>
      <c r="F275" s="104" t="s">
        <v>134</v>
      </c>
      <c r="G275" s="104" t="s">
        <v>785</v>
      </c>
      <c r="H275" s="89">
        <v>44815</v>
      </c>
      <c r="I275" s="34" t="s">
        <v>783</v>
      </c>
      <c r="J275" s="7">
        <f t="shared" si="85"/>
        <v>23</v>
      </c>
      <c r="K275" s="7">
        <f t="shared" si="86"/>
        <v>9</v>
      </c>
      <c r="L275" s="34"/>
    </row>
    <row r="276" spans="1:12" ht="15" customHeight="1" outlineLevel="6">
      <c r="A276" s="7" t="s">
        <v>384</v>
      </c>
      <c r="B276" s="8" t="s">
        <v>163</v>
      </c>
      <c r="C276" s="7" t="s">
        <v>515</v>
      </c>
      <c r="D276" s="9" t="s">
        <v>634</v>
      </c>
      <c r="E276" s="104" t="s">
        <v>136</v>
      </c>
      <c r="F276" s="104" t="s">
        <v>134</v>
      </c>
      <c r="G276" s="104" t="s">
        <v>785</v>
      </c>
      <c r="H276" s="89">
        <v>44815</v>
      </c>
      <c r="I276" s="34" t="s">
        <v>783</v>
      </c>
      <c r="J276" s="7">
        <f t="shared" si="85"/>
        <v>23</v>
      </c>
      <c r="K276" s="7">
        <f t="shared" si="86"/>
        <v>9</v>
      </c>
      <c r="L276" s="34"/>
    </row>
    <row r="277" spans="1:12" ht="15" customHeight="1" outlineLevel="6">
      <c r="A277" s="7" t="s">
        <v>385</v>
      </c>
      <c r="B277" s="21" t="s">
        <v>715</v>
      </c>
      <c r="C277" s="7" t="s">
        <v>516</v>
      </c>
      <c r="D277" s="9" t="s">
        <v>635</v>
      </c>
      <c r="E277" s="104" t="s">
        <v>131</v>
      </c>
      <c r="F277" s="104" t="s">
        <v>134</v>
      </c>
      <c r="G277" s="104" t="s">
        <v>785</v>
      </c>
      <c r="H277" s="89">
        <v>44815</v>
      </c>
      <c r="I277" s="34" t="s">
        <v>783</v>
      </c>
      <c r="J277" s="7">
        <f t="shared" si="85"/>
        <v>23</v>
      </c>
      <c r="K277" s="7">
        <f t="shared" si="86"/>
        <v>9</v>
      </c>
      <c r="L277" s="34"/>
    </row>
    <row r="278" spans="1:12" ht="15" customHeight="1" outlineLevel="6">
      <c r="A278" s="7" t="s">
        <v>386</v>
      </c>
      <c r="B278" s="21" t="s">
        <v>164</v>
      </c>
      <c r="C278" s="7" t="s">
        <v>517</v>
      </c>
      <c r="D278" s="9" t="s">
        <v>636</v>
      </c>
      <c r="E278" s="104" t="s">
        <v>131</v>
      </c>
      <c r="F278" s="104" t="s">
        <v>134</v>
      </c>
      <c r="G278" s="104" t="s">
        <v>785</v>
      </c>
      <c r="H278" s="89">
        <v>44815</v>
      </c>
      <c r="I278" s="34" t="s">
        <v>783</v>
      </c>
      <c r="J278" s="7">
        <f t="shared" si="85"/>
        <v>23</v>
      </c>
      <c r="K278" s="7">
        <f t="shared" si="86"/>
        <v>9</v>
      </c>
      <c r="L278" s="34"/>
    </row>
    <row r="279" spans="1:12" ht="15" customHeight="1" outlineLevel="6">
      <c r="A279" s="7" t="s">
        <v>387</v>
      </c>
      <c r="B279" s="8" t="s">
        <v>165</v>
      </c>
      <c r="C279" s="7" t="s">
        <v>518</v>
      </c>
      <c r="D279" s="9" t="s">
        <v>637</v>
      </c>
      <c r="E279" s="104" t="s">
        <v>130</v>
      </c>
      <c r="F279" s="104" t="s">
        <v>134</v>
      </c>
      <c r="G279" s="104" t="s">
        <v>785</v>
      </c>
      <c r="H279" s="89">
        <v>44815</v>
      </c>
      <c r="I279" s="34" t="s">
        <v>783</v>
      </c>
      <c r="J279" s="7">
        <f t="shared" si="85"/>
        <v>23</v>
      </c>
      <c r="K279" s="7">
        <f t="shared" si="86"/>
        <v>9</v>
      </c>
      <c r="L279" s="34"/>
    </row>
    <row r="280" spans="1:12" ht="15" customHeight="1" outlineLevel="6">
      <c r="A280" s="7" t="s">
        <v>388</v>
      </c>
      <c r="B280" s="8" t="s">
        <v>166</v>
      </c>
      <c r="C280" s="7" t="s">
        <v>519</v>
      </c>
      <c r="D280" s="9" t="s">
        <v>638</v>
      </c>
      <c r="E280" s="104" t="s">
        <v>130</v>
      </c>
      <c r="F280" s="104" t="s">
        <v>134</v>
      </c>
      <c r="G280" s="104" t="s">
        <v>785</v>
      </c>
      <c r="H280" s="89">
        <v>44815</v>
      </c>
      <c r="I280" s="34" t="s">
        <v>783</v>
      </c>
      <c r="J280" s="7">
        <f t="shared" si="85"/>
        <v>23</v>
      </c>
      <c r="K280" s="7">
        <f t="shared" si="86"/>
        <v>9</v>
      </c>
      <c r="L280" s="34"/>
    </row>
    <row r="281" spans="1:12" ht="15" customHeight="1" outlineLevel="6">
      <c r="A281" s="7" t="s">
        <v>413</v>
      </c>
      <c r="B281" s="21" t="s">
        <v>716</v>
      </c>
      <c r="C281" s="7" t="s">
        <v>521</v>
      </c>
      <c r="D281" s="9" t="s">
        <v>782</v>
      </c>
      <c r="E281" s="104" t="s">
        <v>130</v>
      </c>
      <c r="F281" s="104" t="s">
        <v>134</v>
      </c>
      <c r="G281" s="104" t="s">
        <v>785</v>
      </c>
      <c r="H281" s="89">
        <v>44815</v>
      </c>
      <c r="I281" s="34" t="s">
        <v>783</v>
      </c>
      <c r="J281" s="7">
        <f t="shared" si="85"/>
        <v>23</v>
      </c>
      <c r="K281" s="7">
        <f t="shared" si="86"/>
        <v>9</v>
      </c>
      <c r="L281" s="34"/>
    </row>
    <row r="282" spans="1:12" ht="15" customHeight="1" outlineLevel="5">
      <c r="A282" s="11" t="s">
        <v>389</v>
      </c>
      <c r="B282" s="12" t="s">
        <v>18</v>
      </c>
      <c r="C282" s="11"/>
      <c r="D282" s="13"/>
      <c r="E282" s="107" t="s">
        <v>692</v>
      </c>
      <c r="F282" s="11" t="s">
        <v>692</v>
      </c>
      <c r="G282" s="11" t="s">
        <v>692</v>
      </c>
      <c r="H282" s="20" t="s">
        <v>692</v>
      </c>
      <c r="I282" s="32" t="s">
        <v>692</v>
      </c>
      <c r="J282" s="32"/>
      <c r="K282" s="32"/>
      <c r="L282" s="32"/>
    </row>
    <row r="283" spans="1:12" ht="15" customHeight="1" outlineLevel="6">
      <c r="A283" s="7" t="s">
        <v>390</v>
      </c>
      <c r="B283" s="8" t="s">
        <v>167</v>
      </c>
      <c r="C283" s="7" t="s">
        <v>520</v>
      </c>
      <c r="D283" s="9" t="s">
        <v>639</v>
      </c>
      <c r="E283" s="104" t="s">
        <v>131</v>
      </c>
      <c r="F283" s="104" t="s">
        <v>134</v>
      </c>
      <c r="G283" s="104" t="s">
        <v>762</v>
      </c>
      <c r="H283" s="89">
        <v>44803</v>
      </c>
      <c r="I283" s="34" t="s">
        <v>763</v>
      </c>
      <c r="J283" s="7">
        <f t="shared" ref="J283" si="87">$M$1-H283</f>
        <v>35</v>
      </c>
      <c r="K283" s="7">
        <f t="shared" ref="K283" si="88">J283-14</f>
        <v>21</v>
      </c>
      <c r="L283" s="34"/>
    </row>
    <row r="284" spans="1:12" ht="15" customHeight="1" outlineLevel="5">
      <c r="A284" s="11" t="s">
        <v>391</v>
      </c>
      <c r="B284" s="12" t="s">
        <v>19</v>
      </c>
      <c r="C284" s="11"/>
      <c r="D284" s="13"/>
      <c r="E284" s="107" t="s">
        <v>692</v>
      </c>
      <c r="F284" s="11" t="s">
        <v>692</v>
      </c>
      <c r="G284" s="11" t="s">
        <v>692</v>
      </c>
      <c r="H284" s="20" t="s">
        <v>692</v>
      </c>
      <c r="I284" s="32" t="s">
        <v>692</v>
      </c>
      <c r="J284" s="32"/>
      <c r="K284" s="32"/>
      <c r="L284" s="32"/>
    </row>
    <row r="285" spans="1:12" ht="15" customHeight="1" outlineLevel="3">
      <c r="A285" s="50" t="s">
        <v>392</v>
      </c>
      <c r="B285" s="49" t="s">
        <v>27</v>
      </c>
      <c r="C285" s="50"/>
      <c r="D285" s="51"/>
      <c r="E285" s="106" t="s">
        <v>692</v>
      </c>
      <c r="F285" s="50" t="s">
        <v>692</v>
      </c>
      <c r="G285" s="50" t="s">
        <v>692</v>
      </c>
      <c r="H285" s="52" t="s">
        <v>692</v>
      </c>
      <c r="I285" s="53" t="s">
        <v>692</v>
      </c>
      <c r="J285" s="53"/>
      <c r="K285" s="53"/>
      <c r="L285" s="53"/>
    </row>
    <row r="286" spans="1:12" ht="15" customHeight="1" outlineLevel="4">
      <c r="A286" s="4" t="s">
        <v>393</v>
      </c>
      <c r="B286" s="10" t="s">
        <v>12</v>
      </c>
      <c r="C286" s="4"/>
      <c r="D286" s="6"/>
      <c r="E286" s="35" t="s">
        <v>692</v>
      </c>
      <c r="F286" s="4" t="s">
        <v>692</v>
      </c>
      <c r="G286" s="4" t="s">
        <v>692</v>
      </c>
      <c r="H286" s="19" t="s">
        <v>692</v>
      </c>
      <c r="I286" s="30" t="s">
        <v>692</v>
      </c>
      <c r="J286" s="30"/>
      <c r="K286" s="30"/>
      <c r="L286" s="30"/>
    </row>
    <row r="287" spans="1:12" ht="15" customHeight="1" outlineLevel="6">
      <c r="A287" s="7" t="s">
        <v>393</v>
      </c>
      <c r="B287" s="8" t="s">
        <v>32</v>
      </c>
      <c r="C287" s="7" t="s">
        <v>522</v>
      </c>
      <c r="D287" s="9" t="s">
        <v>640</v>
      </c>
      <c r="E287" s="104" t="s">
        <v>137</v>
      </c>
      <c r="F287" s="104" t="s">
        <v>134</v>
      </c>
      <c r="G287" s="104" t="s">
        <v>768</v>
      </c>
      <c r="H287" s="89">
        <v>44807</v>
      </c>
      <c r="I287" s="34" t="s">
        <v>766</v>
      </c>
      <c r="J287" s="7">
        <f t="shared" ref="J287" si="89">$M$1-H287</f>
        <v>31</v>
      </c>
      <c r="K287" s="7">
        <f>J287-14</f>
        <v>17</v>
      </c>
      <c r="L287" s="34"/>
    </row>
    <row r="288" spans="1:12" ht="15" customHeight="1" outlineLevel="4">
      <c r="A288" s="4" t="s">
        <v>394</v>
      </c>
      <c r="B288" s="10" t="s">
        <v>13</v>
      </c>
      <c r="C288" s="4"/>
      <c r="D288" s="6"/>
      <c r="E288" s="35" t="s">
        <v>692</v>
      </c>
      <c r="F288" s="4" t="s">
        <v>692</v>
      </c>
      <c r="G288" s="4" t="s">
        <v>692</v>
      </c>
      <c r="H288" s="19" t="s">
        <v>692</v>
      </c>
      <c r="I288" s="30" t="s">
        <v>692</v>
      </c>
      <c r="J288" s="30"/>
      <c r="K288" s="30"/>
      <c r="L288" s="30"/>
    </row>
    <row r="289" spans="1:12" ht="15" customHeight="1" outlineLevel="6">
      <c r="A289" s="7" t="s">
        <v>394</v>
      </c>
      <c r="B289" s="8" t="s">
        <v>44</v>
      </c>
      <c r="C289" s="7" t="s">
        <v>523</v>
      </c>
      <c r="D289" s="9" t="s">
        <v>641</v>
      </c>
      <c r="E289" s="104" t="s">
        <v>129</v>
      </c>
      <c r="F289" s="104" t="s">
        <v>133</v>
      </c>
      <c r="G289" s="104" t="s">
        <v>676</v>
      </c>
      <c r="H289" s="89">
        <v>44718</v>
      </c>
      <c r="I289" s="34" t="s">
        <v>674</v>
      </c>
      <c r="J289" s="7">
        <f t="shared" ref="J289" si="90">$M$1-H289</f>
        <v>120</v>
      </c>
      <c r="K289" s="7">
        <f>J289-14</f>
        <v>106</v>
      </c>
      <c r="L289" s="34"/>
    </row>
    <row r="290" spans="1:12" ht="15" customHeight="1" outlineLevel="4">
      <c r="A290" s="4" t="s">
        <v>395</v>
      </c>
      <c r="B290" s="10" t="s">
        <v>14</v>
      </c>
      <c r="C290" s="4"/>
      <c r="D290" s="6"/>
      <c r="E290" s="35" t="s">
        <v>692</v>
      </c>
      <c r="F290" s="4" t="s">
        <v>692</v>
      </c>
      <c r="G290" s="4" t="s">
        <v>692</v>
      </c>
      <c r="H290" s="19" t="s">
        <v>692</v>
      </c>
      <c r="I290" s="30" t="s">
        <v>692</v>
      </c>
      <c r="J290" s="30"/>
      <c r="K290" s="30"/>
      <c r="L290" s="30"/>
    </row>
    <row r="291" spans="1:12" ht="15" customHeight="1" outlineLevel="6">
      <c r="A291" s="7" t="s">
        <v>392</v>
      </c>
      <c r="B291" s="15" t="s">
        <v>706</v>
      </c>
      <c r="C291" s="7" t="s">
        <v>524</v>
      </c>
      <c r="D291" s="9" t="s">
        <v>642</v>
      </c>
      <c r="E291" s="104" t="s">
        <v>129</v>
      </c>
      <c r="F291" s="104" t="s">
        <v>116</v>
      </c>
      <c r="G291" s="104" t="s">
        <v>733</v>
      </c>
      <c r="H291" s="89">
        <v>44773</v>
      </c>
      <c r="I291" s="34" t="s">
        <v>732</v>
      </c>
      <c r="J291" s="7">
        <f t="shared" ref="J291" si="91">$M$1-H291</f>
        <v>65</v>
      </c>
      <c r="K291" s="7">
        <f>J291-14</f>
        <v>51</v>
      </c>
      <c r="L291" s="34"/>
    </row>
    <row r="292" spans="1:12" ht="15" customHeight="1" outlineLevel="3">
      <c r="A292" s="50" t="s">
        <v>396</v>
      </c>
      <c r="B292" s="49" t="s">
        <v>28</v>
      </c>
      <c r="C292" s="50"/>
      <c r="D292" s="51"/>
      <c r="E292" s="106" t="s">
        <v>692</v>
      </c>
      <c r="F292" s="50" t="s">
        <v>692</v>
      </c>
      <c r="G292" s="50" t="s">
        <v>692</v>
      </c>
      <c r="H292" s="52" t="s">
        <v>692</v>
      </c>
      <c r="I292" s="53" t="s">
        <v>692</v>
      </c>
      <c r="J292" s="53"/>
      <c r="K292" s="53"/>
      <c r="L292" s="53"/>
    </row>
    <row r="293" spans="1:12" ht="15" customHeight="1" outlineLevel="4">
      <c r="A293" s="4" t="s">
        <v>397</v>
      </c>
      <c r="B293" s="5" t="s">
        <v>5</v>
      </c>
      <c r="C293" s="4"/>
      <c r="D293" s="6"/>
      <c r="E293" s="35" t="s">
        <v>692</v>
      </c>
      <c r="F293" s="4" t="s">
        <v>692</v>
      </c>
      <c r="G293" s="4" t="s">
        <v>692</v>
      </c>
      <c r="H293" s="19" t="s">
        <v>692</v>
      </c>
      <c r="I293" s="30" t="s">
        <v>692</v>
      </c>
      <c r="J293" s="30"/>
      <c r="K293" s="30"/>
      <c r="L293" s="30"/>
    </row>
    <row r="294" spans="1:12" ht="15" customHeight="1" outlineLevel="6">
      <c r="A294" s="7" t="s">
        <v>397</v>
      </c>
      <c r="B294" s="8" t="s">
        <v>717</v>
      </c>
      <c r="C294" s="7" t="s">
        <v>525</v>
      </c>
      <c r="D294" s="9" t="s">
        <v>643</v>
      </c>
      <c r="E294" s="104" t="s">
        <v>136</v>
      </c>
      <c r="F294" s="104" t="s">
        <v>134</v>
      </c>
      <c r="G294" s="104" t="s">
        <v>767</v>
      </c>
      <c r="H294" s="89">
        <v>44807</v>
      </c>
      <c r="I294" s="34" t="s">
        <v>766</v>
      </c>
      <c r="J294" s="7">
        <f t="shared" ref="J294" si="92">$M$1-H294</f>
        <v>31</v>
      </c>
      <c r="K294" s="7">
        <f>J294-14</f>
        <v>17</v>
      </c>
      <c r="L294" s="34"/>
    </row>
    <row r="295" spans="1:12" ht="15" customHeight="1" outlineLevel="3">
      <c r="A295" s="50" t="s">
        <v>398</v>
      </c>
      <c r="B295" s="49" t="s">
        <v>3</v>
      </c>
      <c r="C295" s="50"/>
      <c r="D295" s="51"/>
      <c r="E295" s="106" t="s">
        <v>692</v>
      </c>
      <c r="F295" s="50" t="s">
        <v>692</v>
      </c>
      <c r="G295" s="50" t="s">
        <v>692</v>
      </c>
      <c r="H295" s="52" t="s">
        <v>692</v>
      </c>
      <c r="I295" s="53" t="s">
        <v>692</v>
      </c>
      <c r="J295" s="53"/>
      <c r="K295" s="53"/>
      <c r="L295" s="53"/>
    </row>
    <row r="296" spans="1:12" ht="15" customHeight="1" outlineLevel="4">
      <c r="A296" s="4" t="s">
        <v>399</v>
      </c>
      <c r="B296" s="5" t="s">
        <v>13</v>
      </c>
      <c r="C296" s="4"/>
      <c r="D296" s="6"/>
      <c r="E296" s="35" t="s">
        <v>692</v>
      </c>
      <c r="F296" s="4" t="s">
        <v>692</v>
      </c>
      <c r="G296" s="4" t="s">
        <v>692</v>
      </c>
      <c r="H296" s="19" t="s">
        <v>692</v>
      </c>
      <c r="I296" s="30" t="s">
        <v>692</v>
      </c>
      <c r="J296" s="30"/>
      <c r="K296" s="30"/>
      <c r="L296" s="30"/>
    </row>
    <row r="297" spans="1:12" ht="15" customHeight="1" outlineLevel="6">
      <c r="A297" s="7" t="s">
        <v>399</v>
      </c>
      <c r="B297" s="8" t="s">
        <v>122</v>
      </c>
      <c r="C297" s="7" t="s">
        <v>526</v>
      </c>
      <c r="D297" s="9" t="s">
        <v>644</v>
      </c>
      <c r="E297" s="104" t="s">
        <v>129</v>
      </c>
      <c r="F297" s="104" t="s">
        <v>133</v>
      </c>
      <c r="G297" s="104" t="s">
        <v>780</v>
      </c>
      <c r="H297" s="89">
        <v>44811</v>
      </c>
      <c r="I297" s="34" t="s">
        <v>779</v>
      </c>
      <c r="J297" s="7">
        <f t="shared" ref="J297:J299" si="93">$M$1-H297</f>
        <v>27</v>
      </c>
      <c r="K297" s="7">
        <f t="shared" ref="K297:K299" si="94">J297-14</f>
        <v>13</v>
      </c>
      <c r="L297" s="34"/>
    </row>
    <row r="298" spans="1:12" ht="15" customHeight="1" outlineLevel="6">
      <c r="A298" s="7" t="s">
        <v>399</v>
      </c>
      <c r="B298" s="15" t="s">
        <v>53</v>
      </c>
      <c r="C298" s="7" t="s">
        <v>527</v>
      </c>
      <c r="D298" s="9" t="s">
        <v>645</v>
      </c>
      <c r="E298" s="104" t="s">
        <v>131</v>
      </c>
      <c r="F298" s="104" t="s">
        <v>134</v>
      </c>
      <c r="G298" s="104" t="s">
        <v>739</v>
      </c>
      <c r="H298" s="89">
        <v>44779</v>
      </c>
      <c r="I298" s="34" t="s">
        <v>737</v>
      </c>
      <c r="J298" s="7">
        <f t="shared" si="93"/>
        <v>59</v>
      </c>
      <c r="K298" s="7">
        <f t="shared" si="94"/>
        <v>45</v>
      </c>
      <c r="L298" s="34"/>
    </row>
    <row r="299" spans="1:12" ht="15" customHeight="1" outlineLevel="6">
      <c r="A299" s="7" t="s">
        <v>399</v>
      </c>
      <c r="B299" s="8" t="s">
        <v>38</v>
      </c>
      <c r="C299" s="7" t="s">
        <v>528</v>
      </c>
      <c r="D299" s="9" t="s">
        <v>646</v>
      </c>
      <c r="E299" s="104" t="s">
        <v>129</v>
      </c>
      <c r="F299" s="104" t="s">
        <v>133</v>
      </c>
      <c r="G299" s="104" t="s">
        <v>683</v>
      </c>
      <c r="H299" s="89">
        <v>44755</v>
      </c>
      <c r="I299" s="34" t="s">
        <v>682</v>
      </c>
      <c r="J299" s="7">
        <f t="shared" si="93"/>
        <v>83</v>
      </c>
      <c r="K299" s="7">
        <f t="shared" si="94"/>
        <v>69</v>
      </c>
      <c r="L299" s="34"/>
    </row>
    <row r="300" spans="1:12" ht="15" customHeight="1" outlineLevel="2">
      <c r="A300" s="43" t="s">
        <v>400</v>
      </c>
      <c r="B300" s="48" t="s">
        <v>29</v>
      </c>
      <c r="C300" s="43"/>
      <c r="D300" s="45"/>
      <c r="E300" s="110" t="s">
        <v>692</v>
      </c>
      <c r="F300" s="43" t="s">
        <v>692</v>
      </c>
      <c r="G300" s="43" t="s">
        <v>692</v>
      </c>
      <c r="H300" s="46" t="s">
        <v>692</v>
      </c>
      <c r="I300" s="47" t="s">
        <v>692</v>
      </c>
      <c r="J300" s="47"/>
      <c r="K300" s="47"/>
      <c r="L300" s="47"/>
    </row>
    <row r="301" spans="1:12" ht="15" customHeight="1" outlineLevel="3">
      <c r="A301" s="50" t="s">
        <v>401</v>
      </c>
      <c r="B301" s="49" t="s">
        <v>7</v>
      </c>
      <c r="C301" s="50"/>
      <c r="D301" s="51"/>
      <c r="E301" s="106" t="s">
        <v>692</v>
      </c>
      <c r="F301" s="50" t="s">
        <v>692</v>
      </c>
      <c r="G301" s="50" t="s">
        <v>692</v>
      </c>
      <c r="H301" s="52" t="s">
        <v>692</v>
      </c>
      <c r="I301" s="53" t="s">
        <v>692</v>
      </c>
      <c r="J301" s="53"/>
      <c r="K301" s="53"/>
      <c r="L301" s="53"/>
    </row>
    <row r="302" spans="1:12" ht="15" customHeight="1" outlineLevel="4">
      <c r="A302" s="4" t="s">
        <v>402</v>
      </c>
      <c r="B302" s="10" t="s">
        <v>30</v>
      </c>
      <c r="C302" s="4"/>
      <c r="D302" s="6"/>
      <c r="E302" s="35" t="s">
        <v>692</v>
      </c>
      <c r="F302" s="4" t="s">
        <v>692</v>
      </c>
      <c r="G302" s="4" t="s">
        <v>692</v>
      </c>
      <c r="H302" s="19" t="s">
        <v>692</v>
      </c>
      <c r="I302" s="30" t="s">
        <v>692</v>
      </c>
      <c r="J302" s="30"/>
      <c r="K302" s="30"/>
      <c r="L302" s="30"/>
    </row>
    <row r="303" spans="1:12" ht="15" customHeight="1" outlineLevel="5">
      <c r="A303" s="11" t="s">
        <v>403</v>
      </c>
      <c r="B303" s="16" t="s">
        <v>22</v>
      </c>
      <c r="C303" s="11"/>
      <c r="D303" s="13"/>
      <c r="E303" s="107" t="s">
        <v>692</v>
      </c>
      <c r="F303" s="11" t="s">
        <v>692</v>
      </c>
      <c r="G303" s="11" t="s">
        <v>692</v>
      </c>
      <c r="H303" s="20" t="s">
        <v>692</v>
      </c>
      <c r="I303" s="32" t="s">
        <v>692</v>
      </c>
      <c r="J303" s="32"/>
      <c r="K303" s="32"/>
      <c r="L303" s="32"/>
    </row>
    <row r="304" spans="1:12" ht="15" customHeight="1" outlineLevel="6">
      <c r="A304" s="7" t="s">
        <v>404</v>
      </c>
      <c r="B304" s="15" t="s">
        <v>37</v>
      </c>
      <c r="C304" s="7" t="s">
        <v>529</v>
      </c>
      <c r="D304" s="9" t="s">
        <v>647</v>
      </c>
      <c r="E304" s="104" t="s">
        <v>129</v>
      </c>
      <c r="F304" s="104" t="s">
        <v>116</v>
      </c>
      <c r="G304" s="104" t="s">
        <v>759</v>
      </c>
      <c r="H304" s="89">
        <v>44802</v>
      </c>
      <c r="I304" s="34" t="s">
        <v>758</v>
      </c>
      <c r="J304" s="7">
        <f t="shared" ref="J304" si="95">$M$1-H304</f>
        <v>36</v>
      </c>
      <c r="K304" s="7">
        <f>J304-14</f>
        <v>22</v>
      </c>
      <c r="L304" s="34"/>
    </row>
    <row r="305" spans="1:12" ht="15" customHeight="1" outlineLevel="4">
      <c r="A305" s="4" t="s">
        <v>405</v>
      </c>
      <c r="B305" s="10" t="s">
        <v>80</v>
      </c>
      <c r="C305" s="4"/>
      <c r="D305" s="6"/>
      <c r="E305" s="35" t="s">
        <v>692</v>
      </c>
      <c r="F305" s="4" t="s">
        <v>692</v>
      </c>
      <c r="G305" s="4" t="s">
        <v>692</v>
      </c>
      <c r="H305" s="19" t="s">
        <v>692</v>
      </c>
      <c r="I305" s="30" t="s">
        <v>692</v>
      </c>
      <c r="J305" s="30"/>
      <c r="K305" s="30"/>
      <c r="L305" s="30"/>
    </row>
    <row r="306" spans="1:12" ht="15" customHeight="1" outlineLevel="5">
      <c r="A306" s="11" t="s">
        <v>406</v>
      </c>
      <c r="B306" s="16" t="s">
        <v>47</v>
      </c>
      <c r="C306" s="11"/>
      <c r="D306" s="13"/>
      <c r="E306" s="107" t="s">
        <v>692</v>
      </c>
      <c r="F306" s="11" t="s">
        <v>692</v>
      </c>
      <c r="G306" s="11" t="s">
        <v>692</v>
      </c>
      <c r="H306" s="20" t="s">
        <v>692</v>
      </c>
      <c r="I306" s="32" t="s">
        <v>692</v>
      </c>
      <c r="J306" s="32"/>
      <c r="K306" s="32"/>
      <c r="L306" s="32"/>
    </row>
    <row r="307" spans="1:12" ht="15" customHeight="1" outlineLevel="6">
      <c r="A307" s="7" t="s">
        <v>407</v>
      </c>
      <c r="B307" s="15" t="s">
        <v>77</v>
      </c>
      <c r="C307" s="7" t="s">
        <v>530</v>
      </c>
      <c r="D307" s="9" t="s">
        <v>648</v>
      </c>
      <c r="E307" s="104" t="s">
        <v>130</v>
      </c>
      <c r="F307" s="104" t="s">
        <v>116</v>
      </c>
      <c r="G307" s="104" t="s">
        <v>786</v>
      </c>
      <c r="H307" s="89">
        <v>44815</v>
      </c>
      <c r="I307" s="34" t="s">
        <v>783</v>
      </c>
      <c r="J307" s="7">
        <f t="shared" ref="J307" si="96">$M$1-H307</f>
        <v>23</v>
      </c>
      <c r="K307" s="7">
        <f>J307-14</f>
        <v>9</v>
      </c>
      <c r="L307" s="34"/>
    </row>
    <row r="308" spans="1:12" ht="15" customHeight="1" outlineLevel="4">
      <c r="A308" s="4" t="s">
        <v>408</v>
      </c>
      <c r="B308" s="10" t="s">
        <v>78</v>
      </c>
      <c r="C308" s="4"/>
      <c r="D308" s="6"/>
      <c r="E308" s="35" t="s">
        <v>692</v>
      </c>
      <c r="F308" s="4" t="s">
        <v>692</v>
      </c>
      <c r="G308" s="4" t="s">
        <v>692</v>
      </c>
      <c r="H308" s="19" t="s">
        <v>692</v>
      </c>
      <c r="I308" s="30" t="s">
        <v>692</v>
      </c>
      <c r="J308" s="30"/>
      <c r="K308" s="30"/>
      <c r="L308" s="30"/>
    </row>
    <row r="309" spans="1:12" ht="15" customHeight="1" outlineLevel="5">
      <c r="A309" s="11" t="s">
        <v>409</v>
      </c>
      <c r="B309" s="16" t="s">
        <v>47</v>
      </c>
      <c r="C309" s="11"/>
      <c r="D309" s="13"/>
      <c r="E309" s="107" t="s">
        <v>692</v>
      </c>
      <c r="F309" s="11" t="s">
        <v>692</v>
      </c>
      <c r="G309" s="11" t="s">
        <v>692</v>
      </c>
      <c r="H309" s="20" t="s">
        <v>692</v>
      </c>
      <c r="I309" s="32" t="s">
        <v>692</v>
      </c>
      <c r="J309" s="32"/>
      <c r="K309" s="32"/>
      <c r="L309" s="32"/>
    </row>
    <row r="310" spans="1:12" ht="15" customHeight="1" outlineLevel="6">
      <c r="A310" s="7" t="s">
        <v>410</v>
      </c>
      <c r="B310" s="22" t="s">
        <v>79</v>
      </c>
      <c r="C310" s="7" t="s">
        <v>531</v>
      </c>
      <c r="D310" s="9" t="s">
        <v>649</v>
      </c>
      <c r="E310" s="104" t="s">
        <v>130</v>
      </c>
      <c r="F310" s="104" t="s">
        <v>116</v>
      </c>
      <c r="G310" s="104" t="s">
        <v>786</v>
      </c>
      <c r="H310" s="89">
        <v>44815</v>
      </c>
      <c r="I310" s="34" t="s">
        <v>783</v>
      </c>
      <c r="J310" s="7">
        <f t="shared" ref="J310" si="97">$M$1-H310</f>
        <v>23</v>
      </c>
      <c r="K310" s="7">
        <f>J310-14</f>
        <v>9</v>
      </c>
      <c r="L310" s="34"/>
    </row>
  </sheetData>
  <autoFilter ref="A2:L310"/>
  <mergeCells count="1">
    <mergeCell ref="A1:L1"/>
  </mergeCells>
  <printOptions horizontalCentered="1"/>
  <pageMargins left="0.39370078740157483" right="0.35433070866141736" top="0.35433070866141736" bottom="0.62992125984251968" header="0.31496062992125984" footer="0.35433070866141736"/>
  <pageSetup paperSize="9" scale="40" fitToHeight="50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NISOC Delay </vt:lpstr>
      <vt:lpstr>'NISOC Delay '!Print_Area</vt:lpstr>
      <vt:lpstr>'NISOC Delay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n.salemzadeh</dc:creator>
  <cp:lastModifiedBy>Mahsa Aref</cp:lastModifiedBy>
  <cp:lastPrinted>2022-10-04T08:10:13Z</cp:lastPrinted>
  <dcterms:created xsi:type="dcterms:W3CDTF">2012-04-08T11:25:47Z</dcterms:created>
  <dcterms:modified xsi:type="dcterms:W3CDTF">2022-10-15T07:52:24Z</dcterms:modified>
</cp:coreProperties>
</file>